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/>
  <mc:AlternateContent xmlns:mc="http://schemas.openxmlformats.org/markup-compatibility/2006">
    <mc:Choice Requires="x15">
      <x15ac:absPath xmlns:x15ac="http://schemas.microsoft.com/office/spreadsheetml/2010/11/ac" url="Z:\Zakázky 2025\25006 Klubovna OV-Jih\08_Expedice dokumentace\DPS_REV_2\25006-DPS-E\"/>
    </mc:Choice>
  </mc:AlternateContent>
  <xr:revisionPtr revIDLastSave="0" documentId="13_ncr:1_{0834A583-19EF-4910-9833-0D3BEF2BC8FB}" xr6:coauthVersionLast="47" xr6:coauthVersionMax="47" xr10:uidLastSave="{00000000-0000-0000-0000-000000000000}"/>
  <bookViews>
    <workbookView xWindow="30" yWindow="0" windowWidth="18960" windowHeight="17385" activeTab="2" xr2:uid="{69593D5D-7DEC-4F1D-9D71-FF57B3F19BED}"/>
  </bookViews>
  <sheets>
    <sheet name="KRYCÍ LIST SO 01-02" sheetId="1" r:id="rId1"/>
    <sheet name="REKAPITULACE SO 01-02" sheetId="2" r:id="rId2"/>
    <sheet name="ROZPOČET SO 01-02" sheetId="3" r:id="rId3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G13" i="3" l="1"/>
  <c r="H38" i="1"/>
  <c r="M8" i="1"/>
  <c r="I47" i="3"/>
  <c r="G47" i="3"/>
  <c r="A47" i="3"/>
  <c r="I46" i="3"/>
  <c r="G46" i="3"/>
  <c r="A46" i="3"/>
  <c r="I45" i="3"/>
  <c r="G45" i="3"/>
  <c r="A45" i="3"/>
  <c r="I42" i="3"/>
  <c r="G42" i="3"/>
  <c r="A42" i="3"/>
  <c r="I41" i="3"/>
  <c r="G41" i="3"/>
  <c r="G43" i="3" s="1"/>
  <c r="A41" i="3"/>
  <c r="I38" i="3"/>
  <c r="G38" i="3"/>
  <c r="A38" i="3"/>
  <c r="I37" i="3"/>
  <c r="G37" i="3"/>
  <c r="A37" i="3"/>
  <c r="I36" i="3"/>
  <c r="G36" i="3"/>
  <c r="G39" i="3" s="1"/>
  <c r="A36" i="3"/>
  <c r="I27" i="3"/>
  <c r="I28" i="3" s="1"/>
  <c r="D14" i="2" s="1"/>
  <c r="G27" i="3"/>
  <c r="G28" i="3" s="1"/>
  <c r="C14" i="2" s="1"/>
  <c r="A27" i="3"/>
  <c r="I24" i="3"/>
  <c r="G24" i="3"/>
  <c r="G25" i="3" s="1"/>
  <c r="C13" i="2" s="1"/>
  <c r="A24" i="3"/>
  <c r="I23" i="3"/>
  <c r="I25" i="3" s="1"/>
  <c r="D13" i="2" s="1"/>
  <c r="G23" i="3"/>
  <c r="A23" i="3"/>
  <c r="I14" i="3"/>
  <c r="G14" i="3"/>
  <c r="A14" i="3"/>
  <c r="I13" i="3"/>
  <c r="A13" i="3"/>
  <c r="I12" i="3"/>
  <c r="G12" i="3"/>
  <c r="G15" i="3" l="1"/>
  <c r="C9" i="2" s="1"/>
  <c r="C10" i="2" s="1"/>
  <c r="G48" i="3"/>
  <c r="C18" i="2" s="1"/>
  <c r="C19" i="2" s="1"/>
  <c r="I48" i="3"/>
  <c r="I43" i="3"/>
  <c r="I39" i="3"/>
  <c r="E14" i="2"/>
  <c r="C15" i="2"/>
  <c r="E13" i="2"/>
  <c r="E15" i="2" s="1"/>
  <c r="E17" i="1" s="1"/>
  <c r="D15" i="2"/>
  <c r="I15" i="3"/>
  <c r="D9" i="2" s="1"/>
  <c r="D10" i="2" s="1"/>
  <c r="D18" i="2" l="1"/>
  <c r="E18" i="2" s="1"/>
  <c r="E19" i="2" s="1"/>
  <c r="E18" i="1" s="1"/>
  <c r="C21" i="2"/>
  <c r="E9" i="2"/>
  <c r="E10" i="2" s="1"/>
  <c r="E16" i="1" s="1"/>
  <c r="E20" i="1" l="1"/>
  <c r="E24" i="1" s="1"/>
  <c r="D19" i="2"/>
  <c r="D21" i="2" s="1"/>
  <c r="E21" i="2"/>
  <c r="M17" i="1" l="1"/>
  <c r="M19" i="1"/>
  <c r="M14" i="1"/>
  <c r="M15" i="1"/>
  <c r="I50" i="3"/>
  <c r="M25" i="1"/>
  <c r="M20" i="1"/>
  <c r="M26" i="1"/>
  <c r="M22" i="1"/>
  <c r="M23" i="1"/>
  <c r="M28" i="1"/>
  <c r="E27" i="1" s="1"/>
  <c r="M16" i="1"/>
  <c r="M18" i="1"/>
  <c r="M21" i="1"/>
  <c r="E25" i="1" l="1"/>
  <c r="E26" i="1"/>
  <c r="E28" i="1" s="1"/>
  <c r="H35" i="1" s="1"/>
  <c r="H36" i="1" s="1"/>
  <c r="H39" i="1" s="1"/>
</calcChain>
</file>

<file path=xl/sharedStrings.xml><?xml version="1.0" encoding="utf-8"?>
<sst xmlns="http://schemas.openxmlformats.org/spreadsheetml/2006/main" count="280" uniqueCount="165">
  <si>
    <t>Stavba :  - Vědecké výukové centrum Ostrava - Jih</t>
  </si>
  <si>
    <t>Cenová úroveň : 2025/II</t>
  </si>
  <si>
    <t>Objekt : SO 01-02 - Vytápění</t>
  </si>
  <si>
    <t xml:space="preserve">Datum zpracování : </t>
  </si>
  <si>
    <t>POLOŽKOVÝ ROZPOČET</t>
  </si>
  <si>
    <t>Poř.</t>
  </si>
  <si>
    <t>čís.</t>
  </si>
  <si>
    <t>pol.</t>
  </si>
  <si>
    <t>1.</t>
  </si>
  <si>
    <t>Kód položky</t>
  </si>
  <si>
    <t>2.</t>
  </si>
  <si>
    <t>Text položky</t>
  </si>
  <si>
    <t>3.</t>
  </si>
  <si>
    <t>M.J.</t>
  </si>
  <si>
    <t>4.</t>
  </si>
  <si>
    <t>Množství</t>
  </si>
  <si>
    <t>5.</t>
  </si>
  <si>
    <t>CENA</t>
  </si>
  <si>
    <t>Materiál</t>
  </si>
  <si>
    <t>jednotková</t>
  </si>
  <si>
    <t>6.</t>
  </si>
  <si>
    <t>celková</t>
  </si>
  <si>
    <t>7.</t>
  </si>
  <si>
    <t>Práce</t>
  </si>
  <si>
    <t>8.</t>
  </si>
  <si>
    <t>9.</t>
  </si>
  <si>
    <t>Cenová soustava</t>
  </si>
  <si>
    <t>10.</t>
  </si>
  <si>
    <t>HSV:</t>
  </si>
  <si>
    <t>oddíl 9</t>
  </si>
  <si>
    <t>Ostatní konstrukce a práce:</t>
  </si>
  <si>
    <t>C-900923601-1</t>
  </si>
  <si>
    <t>HZS TOPNÁ ZKOUŠKA</t>
  </si>
  <si>
    <t>HOD</t>
  </si>
  <si>
    <t>C-900923601-2</t>
  </si>
  <si>
    <t>HZS VYPOUŠTĚNÍ A NAPOUŠTĚNÍ SYSTÉMU</t>
  </si>
  <si>
    <t>C-900923601-3</t>
  </si>
  <si>
    <t>HZS DEMONTÁŽE VČ. ODVOZU A LIKVIDACE ODPADU</t>
  </si>
  <si>
    <t>OSTATNÍ KONSTRUKCE A PRÁCE CELKEM</t>
  </si>
  <si>
    <t>PSV:</t>
  </si>
  <si>
    <t>oddíl 713</t>
  </si>
  <si>
    <t>Izolace tepelné:</t>
  </si>
  <si>
    <t>C-713463411-0</t>
  </si>
  <si>
    <t>IZOL TEP POTRUBI NAVLEKOVYMI POUZDRY</t>
  </si>
  <si>
    <t>M</t>
  </si>
  <si>
    <t>CS RONET 2025 02</t>
  </si>
  <si>
    <t>H-7134601</t>
  </si>
  <si>
    <t>Izolace z PE trubic s ochr. fólií 15-9 mm</t>
  </si>
  <si>
    <t>IZOLACE TEPELNÉ CELKEM</t>
  </si>
  <si>
    <t>oddíl 783</t>
  </si>
  <si>
    <t>Nátěry:</t>
  </si>
  <si>
    <t>C-783424340-0</t>
  </si>
  <si>
    <t>NATER POTR SYNTET 50 ZAKL+2x+1xEMAIL</t>
  </si>
  <si>
    <t>NÁTĚRY CELKEM</t>
  </si>
  <si>
    <t>INSTALACE:</t>
  </si>
  <si>
    <t>oddíl 733</t>
  </si>
  <si>
    <t>Rozvody ÚT:</t>
  </si>
  <si>
    <t>C-733222312-0</t>
  </si>
  <si>
    <t>POTR MED POLOT LISOVANE D 15/1MM</t>
  </si>
  <si>
    <t>C-733291101-0</t>
  </si>
  <si>
    <t>TLAK ZKOUSKA POTRUBI MED D 35/1,5MM</t>
  </si>
  <si>
    <t>C-998733101-0</t>
  </si>
  <si>
    <t>POTRUBI UT PRESUN HMOT VYSKA -6M</t>
  </si>
  <si>
    <t>T</t>
  </si>
  <si>
    <t>ROZVODY ÚT CELKEM</t>
  </si>
  <si>
    <t>oddíl 734</t>
  </si>
  <si>
    <t>Armatury ÚT:</t>
  </si>
  <si>
    <t>C-734209113-0</t>
  </si>
  <si>
    <t>MTZ ARMATUR SE 2 ZAVITY DN 15</t>
  </si>
  <si>
    <t>KS</t>
  </si>
  <si>
    <t>C-734291951-0</t>
  </si>
  <si>
    <t>OPR ZPET MTZ HLAVIC RUC/TERMOST OVLAD</t>
  </si>
  <si>
    <t>ARMATURY ÚT CELKEM</t>
  </si>
  <si>
    <t>oddíl 735</t>
  </si>
  <si>
    <t>Otopná tělesa:</t>
  </si>
  <si>
    <t>C-735159220-0</t>
  </si>
  <si>
    <t>MTZ OTOP TELES PANEL 2RAD L DO 1500MM</t>
  </si>
  <si>
    <t>C-735159320-0</t>
  </si>
  <si>
    <t>MTZ OTOP TELES PANEL 3RAD L DO 1500MM</t>
  </si>
  <si>
    <t>C-998735101-0</t>
  </si>
  <si>
    <t>OTOPNA TELESA PRESUN HMOT VYSKA -6M</t>
  </si>
  <si>
    <t>OTOPNÁ TĚLESA CELKEM</t>
  </si>
  <si>
    <t>Základní rozpočtové náklady stav. objektu celkem (bez DPH) :</t>
  </si>
  <si>
    <t>REKAPITULACE ROZPOČTU</t>
  </si>
  <si>
    <t>Oddíl</t>
  </si>
  <si>
    <t>Název oddílu / řemeslného oboru</t>
  </si>
  <si>
    <t>CENA BEZ DPH</t>
  </si>
  <si>
    <t>Celkem</t>
  </si>
  <si>
    <t>Ostatní konstrukce a práce</t>
  </si>
  <si>
    <t>HSV CELKEM</t>
  </si>
  <si>
    <t>Izolace tepelné</t>
  </si>
  <si>
    <t>Nátěry</t>
  </si>
  <si>
    <t>PSV CELKEM</t>
  </si>
  <si>
    <t>Ústřední vytápění</t>
  </si>
  <si>
    <t>INSTALACE CELKEM</t>
  </si>
  <si>
    <t>Základní rozpočtové náklady stavebního objektu celkem</t>
  </si>
  <si>
    <t>KRYCÍ LIST ROZPOČTU</t>
  </si>
  <si>
    <t>Kód objektu:</t>
  </si>
  <si>
    <t>Název objektu:</t>
  </si>
  <si>
    <t>KSO:</t>
  </si>
  <si>
    <t>Cenová úroveň:</t>
  </si>
  <si>
    <t>SO 01-02</t>
  </si>
  <si>
    <t>Vytápění</t>
  </si>
  <si>
    <t/>
  </si>
  <si>
    <t>2025/II</t>
  </si>
  <si>
    <t>Kód stavby:</t>
  </si>
  <si>
    <t>Název stavby:</t>
  </si>
  <si>
    <t>SKP:</t>
  </si>
  <si>
    <t>Účelová M.J:</t>
  </si>
  <si>
    <t>Vědecké výukové centrum Ostrava - Jih</t>
  </si>
  <si>
    <t>Projektant:</t>
  </si>
  <si>
    <t>Objednatel:</t>
  </si>
  <si>
    <t>Počet listů:</t>
  </si>
  <si>
    <t>Zpracovatel:</t>
  </si>
  <si>
    <t>R. Šelong</t>
  </si>
  <si>
    <t>Počet účel. měrných jednotek:</t>
  </si>
  <si>
    <t>Náklady na měrnou jednotku:</t>
  </si>
  <si>
    <t>Zakázkové čís.:</t>
  </si>
  <si>
    <t>Zhotovitel:</t>
  </si>
  <si>
    <t>ROZPOČTOVÉ NÁKLADY</t>
  </si>
  <si>
    <t>Základní rozpočtové náklady (ZRN)</t>
  </si>
  <si>
    <t>Vedlejší rozpočtové náklady (VRN)</t>
  </si>
  <si>
    <t>Dodávka celkem</t>
  </si>
  <si>
    <t>Montáž celkem</t>
  </si>
  <si>
    <t>Z</t>
  </si>
  <si>
    <t>HSV celkem</t>
  </si>
  <si>
    <t>R</t>
  </si>
  <si>
    <t>PSV celkem</t>
  </si>
  <si>
    <t>N</t>
  </si>
  <si>
    <t>Instalace</t>
  </si>
  <si>
    <t>:</t>
  </si>
  <si>
    <t>Montáže</t>
  </si>
  <si>
    <t>ZRN celkem</t>
  </si>
  <si>
    <t>I: Projektové práce</t>
  </si>
  <si>
    <t>II: Technologie</t>
  </si>
  <si>
    <t>VII: Mobiliář</t>
  </si>
  <si>
    <t>ZRN+I+II+VII</t>
  </si>
  <si>
    <t>Ztížené výrobní podmínky</t>
  </si>
  <si>
    <t>%</t>
  </si>
  <si>
    <t>Oborová přirážka</t>
  </si>
  <si>
    <t>Přesun stavebních kapacit</t>
  </si>
  <si>
    <t>Mimostaveništní doprava</t>
  </si>
  <si>
    <t>Zařízení staveniště</t>
  </si>
  <si>
    <t>Provoz investora</t>
  </si>
  <si>
    <t>Kompletační činnost</t>
  </si>
  <si>
    <t>Ostatní VRN</t>
  </si>
  <si>
    <t>Rezerva</t>
  </si>
  <si>
    <t>Ostatní rozpočtové náklady (ORN)</t>
  </si>
  <si>
    <t>Doplňkové rozpočtové náklady (DRN)</t>
  </si>
  <si>
    <t>VRN celkem</t>
  </si>
  <si>
    <t>ORN celkem</t>
  </si>
  <si>
    <t>DRN celkem</t>
  </si>
  <si>
    <t>Náklady celkem</t>
  </si>
  <si>
    <t>Vypracoval</t>
  </si>
  <si>
    <t>Za zhotovitele</t>
  </si>
  <si>
    <t>Za objednatele</t>
  </si>
  <si>
    <t>R. Šelongová</t>
  </si>
  <si>
    <t>Jméno:</t>
  </si>
  <si>
    <t>Datum:</t>
  </si>
  <si>
    <t>Podpis:</t>
  </si>
  <si>
    <t>Základ pro DPH</t>
  </si>
  <si>
    <t>%  činí :</t>
  </si>
  <si>
    <t>Kč</t>
  </si>
  <si>
    <t>DPH</t>
  </si>
  <si>
    <t>CENA ZA OBJEKT CELKEM VČETNĚ DPH: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</si>
</sst>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0.0"/>
    <numFmt numFmtId="165" formatCode="#,##0.000"/>
  </numFmts>
  <fonts count="11" x14ac:knownFonts="1">
    <font>
      <sz val="10"/>
      <color theme="1"/>
      <name val="Arial"/>
      <family val="2"/>
      <charset val="238"/>
    </font>
    <font>
      <sz val="7"/>
      <color theme="1"/>
      <name val="Arial"/>
      <family val="2"/>
      <charset val="238"/>
    </font>
    <font>
      <i/>
      <sz val="7"/>
      <color theme="1"/>
      <name val="Arial"/>
      <family val="2"/>
      <charset val="238"/>
    </font>
    <font>
      <b/>
      <sz val="10"/>
      <color theme="1"/>
      <name val="Arial"/>
      <family val="2"/>
      <charset val="238"/>
    </font>
    <font>
      <sz val="8"/>
      <color theme="1"/>
      <name val="Arial"/>
      <family val="2"/>
      <charset val="238"/>
    </font>
    <font>
      <b/>
      <sz val="8"/>
      <color theme="1"/>
      <name val="Arial"/>
      <family val="2"/>
      <charset val="238"/>
    </font>
    <font>
      <sz val="7"/>
      <color indexed="8"/>
      <name val="Arial"/>
      <family val="2"/>
      <charset val="238"/>
    </font>
    <font>
      <sz val="7"/>
      <color indexed="18"/>
      <name val="Arial"/>
      <family val="2"/>
      <charset val="238"/>
    </font>
    <font>
      <b/>
      <sz val="14"/>
      <color theme="1"/>
      <name val="Arial"/>
      <family val="2"/>
      <charset val="238"/>
    </font>
    <font>
      <b/>
      <sz val="13"/>
      <color theme="1"/>
      <name val="Arial"/>
      <family val="2"/>
      <charset val="238"/>
    </font>
    <font>
      <b/>
      <sz val="11"/>
      <color theme="1"/>
      <name val="Arial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theme="5" tint="0.79998168889431442"/>
        <bgColor indexed="64"/>
      </patternFill>
    </fill>
  </fills>
  <borders count="83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hair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hair">
        <color indexed="64"/>
      </right>
      <top style="medium">
        <color indexed="64"/>
      </top>
      <bottom/>
      <diagonal/>
    </border>
    <border>
      <left style="hair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hair">
        <color indexed="64"/>
      </right>
      <top style="medium">
        <color indexed="64"/>
      </top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hair">
        <color indexed="64"/>
      </left>
      <right/>
      <top/>
      <bottom/>
      <diagonal/>
    </border>
    <border>
      <left style="medium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hair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medium">
        <color auto="1"/>
      </right>
      <top style="thin">
        <color indexed="64"/>
      </top>
      <bottom/>
      <diagonal/>
    </border>
    <border>
      <left style="thin">
        <color indexed="64"/>
      </left>
      <right style="medium">
        <color auto="1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auto="1"/>
      </right>
      <top style="thin">
        <color indexed="64"/>
      </top>
      <bottom/>
      <diagonal/>
    </border>
    <border>
      <left/>
      <right style="medium">
        <color auto="1"/>
      </right>
      <top style="medium">
        <color indexed="64"/>
      </top>
      <bottom style="thin">
        <color indexed="64"/>
      </bottom>
      <diagonal/>
    </border>
    <border>
      <left/>
      <right style="medium">
        <color auto="1"/>
      </right>
      <top/>
      <bottom/>
      <diagonal/>
    </border>
    <border>
      <left style="medium">
        <color indexed="64"/>
      </left>
      <right/>
      <top style="medium">
        <color auto="1"/>
      </top>
      <bottom style="thin">
        <color indexed="64"/>
      </bottom>
      <diagonal/>
    </border>
    <border>
      <left/>
      <right/>
      <top style="medium">
        <color auto="1"/>
      </top>
      <bottom style="thin">
        <color indexed="64"/>
      </bottom>
      <diagonal/>
    </border>
    <border>
      <left style="thin">
        <color indexed="64"/>
      </left>
      <right/>
      <top style="medium">
        <color auto="1"/>
      </top>
      <bottom style="thin">
        <color indexed="64"/>
      </bottom>
      <diagonal/>
    </border>
    <border>
      <left/>
      <right style="medium">
        <color auto="1"/>
      </right>
      <top style="medium">
        <color auto="1"/>
      </top>
      <bottom style="thin">
        <color indexed="64"/>
      </bottom>
      <diagonal/>
    </border>
    <border>
      <left/>
      <right style="thin">
        <color indexed="64"/>
      </right>
      <top style="medium">
        <color auto="1"/>
      </top>
      <bottom style="thin">
        <color indexed="64"/>
      </bottom>
      <diagonal/>
    </border>
    <border>
      <left/>
      <right style="medium">
        <color auto="1"/>
      </right>
      <top style="thin">
        <color indexed="64"/>
      </top>
      <bottom style="thin">
        <color indexed="64"/>
      </bottom>
      <diagonal/>
    </border>
    <border>
      <left/>
      <right style="medium">
        <color auto="1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237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4" fillId="0" borderId="0" xfId="0" applyFont="1"/>
    <xf numFmtId="0" fontId="5" fillId="0" borderId="26" xfId="0" applyFont="1" applyBorder="1" applyAlignment="1">
      <alignment horizontal="left" vertical="center"/>
    </xf>
    <xf numFmtId="0" fontId="1" fillId="0" borderId="12" xfId="0" applyFont="1" applyBorder="1" applyAlignment="1">
      <alignment horizontal="center" vertical="center"/>
    </xf>
    <xf numFmtId="0" fontId="1" fillId="0" borderId="27" xfId="0" applyFont="1" applyBorder="1" applyAlignment="1">
      <alignment horizontal="center" vertical="center"/>
    </xf>
    <xf numFmtId="0" fontId="1" fillId="0" borderId="13" xfId="0" applyFont="1" applyBorder="1" applyAlignment="1">
      <alignment horizontal="center" vertical="center"/>
    </xf>
    <xf numFmtId="0" fontId="4" fillId="0" borderId="19" xfId="0" applyFont="1" applyBorder="1" applyAlignment="1">
      <alignment vertical="center"/>
    </xf>
    <xf numFmtId="0" fontId="4" fillId="0" borderId="51" xfId="0" applyFont="1" applyBorder="1"/>
    <xf numFmtId="0" fontId="4" fillId="0" borderId="59" xfId="0" applyFont="1" applyBorder="1"/>
    <xf numFmtId="0" fontId="5" fillId="0" borderId="51" xfId="0" applyFont="1" applyBorder="1" applyAlignment="1">
      <alignment horizontal="left" vertical="center"/>
    </xf>
    <xf numFmtId="0" fontId="5" fillId="0" borderId="21" xfId="0" applyFont="1" applyBorder="1" applyAlignment="1">
      <alignment horizontal="right" vertical="center"/>
    </xf>
    <xf numFmtId="3" fontId="4" fillId="0" borderId="26" xfId="0" applyNumberFormat="1" applyFont="1" applyBorder="1" applyAlignment="1">
      <alignment vertical="center"/>
    </xf>
    <xf numFmtId="3" fontId="5" fillId="0" borderId="40" xfId="0" applyNumberFormat="1" applyFont="1" applyBorder="1" applyAlignment="1">
      <alignment vertical="center"/>
    </xf>
    <xf numFmtId="0" fontId="5" fillId="2" borderId="14" xfId="0" applyFont="1" applyFill="1" applyBorder="1" applyAlignment="1">
      <alignment horizontal="right" vertical="center"/>
    </xf>
    <xf numFmtId="0" fontId="5" fillId="2" borderId="17" xfId="0" applyFont="1" applyFill="1" applyBorder="1" applyAlignment="1">
      <alignment horizontal="left" vertical="center"/>
    </xf>
    <xf numFmtId="3" fontId="5" fillId="2" borderId="17" xfId="0" applyNumberFormat="1" applyFont="1" applyFill="1" applyBorder="1" applyAlignment="1">
      <alignment vertical="center"/>
    </xf>
    <xf numFmtId="3" fontId="5" fillId="2" borderId="33" xfId="0" applyNumberFormat="1" applyFont="1" applyFill="1" applyBorder="1" applyAlignment="1">
      <alignment vertical="center"/>
    </xf>
    <xf numFmtId="0" fontId="5" fillId="0" borderId="6" xfId="0" applyFont="1" applyBorder="1" applyAlignment="1">
      <alignment horizontal="right" vertical="center"/>
    </xf>
    <xf numFmtId="0" fontId="5" fillId="0" borderId="4" xfId="0" applyFont="1" applyBorder="1" applyAlignment="1">
      <alignment horizontal="left" vertical="center"/>
    </xf>
    <xf numFmtId="3" fontId="4" fillId="0" borderId="4" xfId="0" applyNumberFormat="1" applyFont="1" applyBorder="1" applyAlignment="1">
      <alignment vertical="center"/>
    </xf>
    <xf numFmtId="3" fontId="5" fillId="0" borderId="32" xfId="0" applyNumberFormat="1" applyFont="1" applyBorder="1" applyAlignment="1">
      <alignment vertical="center"/>
    </xf>
    <xf numFmtId="0" fontId="4" fillId="2" borderId="18" xfId="0" applyFont="1" applyFill="1" applyBorder="1"/>
    <xf numFmtId="0" fontId="5" fillId="2" borderId="15" xfId="0" applyFont="1" applyFill="1" applyBorder="1" applyAlignment="1">
      <alignment horizontal="left" vertical="center"/>
    </xf>
    <xf numFmtId="3" fontId="5" fillId="2" borderId="15" xfId="0" applyNumberFormat="1" applyFont="1" applyFill="1" applyBorder="1" applyAlignment="1">
      <alignment vertical="center"/>
    </xf>
    <xf numFmtId="3" fontId="5" fillId="2" borderId="30" xfId="0" applyNumberFormat="1" applyFont="1" applyFill="1" applyBorder="1" applyAlignment="1">
      <alignment vertical="center"/>
    </xf>
    <xf numFmtId="0" fontId="0" fillId="0" borderId="31" xfId="0" applyBorder="1" applyAlignment="1">
      <alignment horizontal="left" vertical="center"/>
    </xf>
    <xf numFmtId="49" fontId="0" fillId="0" borderId="32" xfId="0" applyNumberFormat="1" applyBorder="1" applyAlignment="1">
      <alignment horizontal="center" vertical="center"/>
    </xf>
    <xf numFmtId="0" fontId="0" fillId="0" borderId="40" xfId="0" applyBorder="1" applyAlignment="1">
      <alignment horizontal="left" vertical="center"/>
    </xf>
    <xf numFmtId="0" fontId="0" fillId="0" borderId="61" xfId="0" applyBorder="1" applyAlignment="1">
      <alignment vertical="top"/>
    </xf>
    <xf numFmtId="3" fontId="0" fillId="0" borderId="61" xfId="0" applyNumberFormat="1" applyBorder="1" applyAlignment="1">
      <alignment vertical="top"/>
    </xf>
    <xf numFmtId="0" fontId="0" fillId="0" borderId="63" xfId="0" applyBorder="1" applyAlignment="1">
      <alignment vertical="center"/>
    </xf>
    <xf numFmtId="4" fontId="0" fillId="0" borderId="69" xfId="0" applyNumberFormat="1" applyBorder="1" applyAlignment="1">
      <alignment horizontal="right" vertical="center"/>
    </xf>
    <xf numFmtId="0" fontId="0" fillId="0" borderId="63" xfId="0" applyBorder="1" applyAlignment="1">
      <alignment horizontal="center" vertical="center"/>
    </xf>
    <xf numFmtId="4" fontId="0" fillId="0" borderId="26" xfId="0" applyNumberFormat="1" applyBorder="1" applyAlignment="1">
      <alignment horizontal="right" vertical="center"/>
    </xf>
    <xf numFmtId="0" fontId="0" fillId="0" borderId="1" xfId="0" applyBorder="1" applyAlignment="1">
      <alignment horizontal="center" vertical="center"/>
    </xf>
    <xf numFmtId="0" fontId="0" fillId="0" borderId="62" xfId="0" applyBorder="1" applyAlignment="1">
      <alignment vertical="center"/>
    </xf>
    <xf numFmtId="3" fontId="0" fillId="0" borderId="72" xfId="0" applyNumberFormat="1" applyBorder="1" applyAlignment="1">
      <alignment horizontal="right" vertical="center"/>
    </xf>
    <xf numFmtId="3" fontId="0" fillId="0" borderId="73" xfId="0" applyNumberFormat="1" applyBorder="1" applyAlignment="1">
      <alignment horizontal="right" vertical="center"/>
    </xf>
    <xf numFmtId="0" fontId="0" fillId="0" borderId="4" xfId="0" applyBorder="1" applyAlignment="1">
      <alignment vertical="center"/>
    </xf>
    <xf numFmtId="0" fontId="0" fillId="0" borderId="20" xfId="0" applyBorder="1" applyAlignment="1">
      <alignment vertical="center"/>
    </xf>
    <xf numFmtId="0" fontId="0" fillId="0" borderId="74" xfId="0" applyBorder="1" applyAlignment="1">
      <alignment vertical="center"/>
    </xf>
    <xf numFmtId="0" fontId="0" fillId="0" borderId="81" xfId="0" applyBorder="1" applyAlignment="1">
      <alignment vertical="center"/>
    </xf>
    <xf numFmtId="0" fontId="10" fillId="0" borderId="0" xfId="0" applyFont="1"/>
    <xf numFmtId="0" fontId="10" fillId="2" borderId="82" xfId="0" applyFont="1" applyFill="1" applyBorder="1" applyAlignment="1">
      <alignment horizontal="left" vertical="center"/>
    </xf>
    <xf numFmtId="49" fontId="10" fillId="2" borderId="14" xfId="0" applyNumberFormat="1" applyFont="1" applyFill="1" applyBorder="1" applyAlignment="1">
      <alignment horizontal="left" vertical="center"/>
    </xf>
    <xf numFmtId="0" fontId="10" fillId="0" borderId="65" xfId="0" applyFont="1" applyBorder="1"/>
    <xf numFmtId="3" fontId="10" fillId="2" borderId="65" xfId="0" applyNumberFormat="1" applyFont="1" applyFill="1" applyBorder="1" applyAlignment="1">
      <alignment horizontal="right" vertical="center"/>
    </xf>
    <xf numFmtId="0" fontId="0" fillId="0" borderId="65" xfId="0" applyBorder="1"/>
    <xf numFmtId="0" fontId="0" fillId="0" borderId="62" xfId="0" applyBorder="1" applyAlignment="1">
      <alignment vertical="center"/>
    </xf>
    <xf numFmtId="0" fontId="0" fillId="0" borderId="63" xfId="0" applyBorder="1" applyAlignment="1">
      <alignment vertical="center"/>
    </xf>
    <xf numFmtId="0" fontId="0" fillId="0" borderId="67" xfId="0" applyBorder="1" applyAlignment="1">
      <alignment vertical="center"/>
    </xf>
    <xf numFmtId="164" fontId="0" fillId="0" borderId="69" xfId="0" applyNumberFormat="1" applyBorder="1" applyAlignment="1">
      <alignment horizontal="right" vertical="center"/>
    </xf>
    <xf numFmtId="0" fontId="0" fillId="0" borderId="63" xfId="0" applyBorder="1"/>
    <xf numFmtId="0" fontId="0" fillId="0" borderId="69" xfId="0" applyBorder="1" applyAlignment="1">
      <alignment horizontal="right" vertical="center"/>
    </xf>
    <xf numFmtId="0" fontId="0" fillId="0" borderId="63" xfId="0" applyBorder="1" applyAlignment="1">
      <alignment horizontal="right" vertical="center"/>
    </xf>
    <xf numFmtId="3" fontId="0" fillId="0" borderId="69" xfId="0" applyNumberFormat="1" applyBorder="1" applyAlignment="1">
      <alignment horizontal="right" vertical="center"/>
    </xf>
    <xf numFmtId="0" fontId="0" fillId="0" borderId="19" xfId="0" applyBorder="1" applyAlignment="1">
      <alignment vertical="center"/>
    </xf>
    <xf numFmtId="0" fontId="0" fillId="0" borderId="20" xfId="0" applyBorder="1" applyAlignment="1">
      <alignment vertical="center"/>
    </xf>
    <xf numFmtId="0" fontId="0" fillId="0" borderId="60" xfId="0" applyBorder="1" applyAlignment="1">
      <alignment vertical="center"/>
    </xf>
    <xf numFmtId="164" fontId="0" fillId="0" borderId="51" xfId="0" applyNumberFormat="1" applyBorder="1" applyAlignment="1">
      <alignment horizontal="right" vertical="center"/>
    </xf>
    <xf numFmtId="0" fontId="0" fillId="0" borderId="20" xfId="0" applyBorder="1"/>
    <xf numFmtId="3" fontId="0" fillId="0" borderId="51" xfId="0" applyNumberFormat="1" applyBorder="1" applyAlignment="1">
      <alignment horizontal="right" vertical="center"/>
    </xf>
    <xf numFmtId="0" fontId="0" fillId="0" borderId="6" xfId="0" applyBorder="1" applyAlignment="1">
      <alignment vertical="center"/>
    </xf>
    <xf numFmtId="0" fontId="0" fillId="0" borderId="0" xfId="0"/>
    <xf numFmtId="0" fontId="0" fillId="0" borderId="0" xfId="0" applyAlignment="1">
      <alignment vertical="center"/>
    </xf>
    <xf numFmtId="0" fontId="0" fillId="0" borderId="8" xfId="0" applyBorder="1"/>
    <xf numFmtId="0" fontId="0" fillId="0" borderId="75" xfId="0" applyBorder="1"/>
    <xf numFmtId="0" fontId="0" fillId="0" borderId="8" xfId="0" applyBorder="1" applyAlignment="1">
      <alignment vertical="center"/>
    </xf>
    <xf numFmtId="0" fontId="0" fillId="0" borderId="4" xfId="0" applyBorder="1" applyAlignment="1">
      <alignment vertical="center"/>
    </xf>
    <xf numFmtId="0" fontId="0" fillId="0" borderId="75" xfId="0" applyBorder="1" applyAlignment="1">
      <alignment vertical="center"/>
    </xf>
    <xf numFmtId="0" fontId="3" fillId="0" borderId="76" xfId="0" applyFont="1" applyBorder="1" applyAlignment="1">
      <alignment horizontal="center" vertical="center"/>
    </xf>
    <xf numFmtId="0" fontId="0" fillId="0" borderId="77" xfId="0" applyBorder="1"/>
    <xf numFmtId="0" fontId="0" fillId="0" borderId="80" xfId="0" applyBorder="1"/>
    <xf numFmtId="0" fontId="3" fillId="0" borderId="78" xfId="0" applyFont="1" applyBorder="1" applyAlignment="1">
      <alignment horizontal="center" vertical="center"/>
    </xf>
    <xf numFmtId="0" fontId="0" fillId="0" borderId="79" xfId="0" applyBorder="1"/>
    <xf numFmtId="49" fontId="0" fillId="0" borderId="21" xfId="0" applyNumberFormat="1" applyBorder="1" applyAlignment="1">
      <alignment vertical="center" wrapText="1"/>
    </xf>
    <xf numFmtId="0" fontId="0" fillId="0" borderId="1" xfId="0" applyBorder="1" applyAlignment="1">
      <alignment wrapText="1"/>
    </xf>
    <xf numFmtId="0" fontId="0" fillId="0" borderId="50" xfId="0" applyBorder="1" applyAlignment="1">
      <alignment wrapText="1"/>
    </xf>
    <xf numFmtId="0" fontId="0" fillId="0" borderId="1" xfId="0" applyBorder="1" applyAlignment="1">
      <alignment vertical="center" wrapText="1"/>
    </xf>
    <xf numFmtId="0" fontId="0" fillId="0" borderId="71" xfId="0" applyBorder="1" applyAlignment="1">
      <alignment wrapText="1"/>
    </xf>
    <xf numFmtId="0" fontId="0" fillId="0" borderId="21" xfId="0" applyBorder="1" applyAlignment="1">
      <alignment vertical="center"/>
    </xf>
    <xf numFmtId="0" fontId="0" fillId="0" borderId="1" xfId="0" applyBorder="1" applyAlignment="1">
      <alignment vertical="center"/>
    </xf>
    <xf numFmtId="0" fontId="0" fillId="0" borderId="50" xfId="0" applyBorder="1" applyAlignment="1">
      <alignment vertical="center"/>
    </xf>
    <xf numFmtId="3" fontId="0" fillId="0" borderId="26" xfId="0" applyNumberFormat="1" applyBorder="1" applyAlignment="1">
      <alignment horizontal="right" vertical="center"/>
    </xf>
    <xf numFmtId="0" fontId="0" fillId="0" borderId="1" xfId="0" applyBorder="1"/>
    <xf numFmtId="0" fontId="0" fillId="0" borderId="5" xfId="0" applyBorder="1" applyAlignment="1">
      <alignment vertical="center"/>
    </xf>
    <xf numFmtId="0" fontId="0" fillId="0" borderId="2" xfId="0" applyBorder="1" applyAlignment="1">
      <alignment vertical="center"/>
    </xf>
    <xf numFmtId="0" fontId="0" fillId="0" borderId="7" xfId="0" applyBorder="1" applyAlignment="1">
      <alignment vertical="center"/>
    </xf>
    <xf numFmtId="3" fontId="3" fillId="0" borderId="3" xfId="0" applyNumberFormat="1" applyFont="1" applyBorder="1" applyAlignment="1">
      <alignment horizontal="right" vertical="center"/>
    </xf>
    <xf numFmtId="0" fontId="0" fillId="0" borderId="2" xfId="0" applyBorder="1"/>
    <xf numFmtId="0" fontId="3" fillId="0" borderId="19" xfId="0" applyFont="1" applyBorder="1" applyAlignment="1">
      <alignment horizontal="center" vertical="center"/>
    </xf>
    <xf numFmtId="0" fontId="0" fillId="0" borderId="74" xfId="0" applyBorder="1"/>
    <xf numFmtId="0" fontId="0" fillId="0" borderId="69" xfId="0" applyBorder="1" applyAlignment="1">
      <alignment vertical="center"/>
    </xf>
    <xf numFmtId="0" fontId="0" fillId="0" borderId="67" xfId="0" applyBorder="1"/>
    <xf numFmtId="0" fontId="9" fillId="0" borderId="18" xfId="0" applyFont="1" applyBorder="1" applyAlignment="1">
      <alignment horizontal="center" vertical="center"/>
    </xf>
    <xf numFmtId="0" fontId="0" fillId="0" borderId="55" xfId="0" applyBorder="1"/>
    <xf numFmtId="0" fontId="0" fillId="0" borderId="56" xfId="0" applyBorder="1"/>
    <xf numFmtId="0" fontId="0" fillId="0" borderId="52" xfId="0" applyBorder="1"/>
    <xf numFmtId="0" fontId="0" fillId="0" borderId="22" xfId="0" applyBorder="1" applyAlignment="1">
      <alignment vertical="center"/>
    </xf>
    <xf numFmtId="0" fontId="0" fillId="0" borderId="70" xfId="0" applyBorder="1"/>
    <xf numFmtId="0" fontId="0" fillId="0" borderId="69" xfId="0" applyBorder="1" applyAlignment="1">
      <alignment horizontal="left" vertical="center"/>
    </xf>
    <xf numFmtId="49" fontId="0" fillId="0" borderId="11" xfId="0" applyNumberFormat="1" applyBorder="1" applyAlignment="1">
      <alignment horizontal="left" vertical="top" wrapText="1"/>
    </xf>
    <xf numFmtId="0" fontId="0" fillId="0" borderId="12" xfId="0" applyBorder="1" applyAlignment="1">
      <alignment wrapText="1"/>
    </xf>
    <xf numFmtId="0" fontId="0" fillId="0" borderId="68" xfId="0" applyBorder="1" applyAlignment="1">
      <alignment wrapText="1"/>
    </xf>
    <xf numFmtId="0" fontId="0" fillId="0" borderId="69" xfId="0" applyBorder="1" applyAlignment="1">
      <alignment horizontal="left" vertical="top"/>
    </xf>
    <xf numFmtId="0" fontId="0" fillId="0" borderId="26" xfId="0" applyBorder="1" applyAlignment="1">
      <alignment horizontal="left" vertical="top"/>
    </xf>
    <xf numFmtId="49" fontId="0" fillId="0" borderId="63" xfId="0" applyNumberFormat="1" applyBorder="1" applyAlignment="1">
      <alignment horizontal="right" vertical="center"/>
    </xf>
    <xf numFmtId="0" fontId="0" fillId="0" borderId="64" xfId="0" applyBorder="1"/>
    <xf numFmtId="49" fontId="0" fillId="0" borderId="1" xfId="0" applyNumberFormat="1" applyBorder="1" applyAlignment="1">
      <alignment horizontal="left" vertical="top" wrapText="1"/>
    </xf>
    <xf numFmtId="0" fontId="0" fillId="0" borderId="61" xfId="0" applyBorder="1" applyAlignment="1">
      <alignment wrapText="1"/>
    </xf>
    <xf numFmtId="49" fontId="0" fillId="0" borderId="16" xfId="0" applyNumberFormat="1" applyBorder="1" applyAlignment="1">
      <alignment horizontal="left" vertical="center" wrapText="1"/>
    </xf>
    <xf numFmtId="0" fontId="0" fillId="0" borderId="13" xfId="0" applyBorder="1" applyAlignment="1">
      <alignment wrapText="1"/>
    </xf>
    <xf numFmtId="0" fontId="0" fillId="0" borderId="62" xfId="0" applyBorder="1" applyAlignment="1">
      <alignment horizontal="left" vertical="top"/>
    </xf>
    <xf numFmtId="0" fontId="0" fillId="0" borderId="62" xfId="0" applyBorder="1" applyAlignment="1">
      <alignment horizontal="left" vertical="center"/>
    </xf>
    <xf numFmtId="0" fontId="0" fillId="0" borderId="21" xfId="0" applyBorder="1" applyAlignment="1">
      <alignment horizontal="left" vertical="top"/>
    </xf>
    <xf numFmtId="49" fontId="0" fillId="0" borderId="63" xfId="0" applyNumberFormat="1" applyBorder="1" applyAlignment="1">
      <alignment horizontal="left" vertical="top" wrapText="1"/>
    </xf>
    <xf numFmtId="0" fontId="0" fillId="0" borderId="63" xfId="0" applyBorder="1" applyAlignment="1">
      <alignment wrapText="1"/>
    </xf>
    <xf numFmtId="0" fontId="0" fillId="0" borderId="67" xfId="0" applyBorder="1" applyAlignment="1">
      <alignment wrapText="1"/>
    </xf>
    <xf numFmtId="49" fontId="0" fillId="0" borderId="63" xfId="0" applyNumberFormat="1" applyBorder="1" applyAlignment="1">
      <alignment horizontal="left" vertical="center"/>
    </xf>
    <xf numFmtId="0" fontId="0" fillId="0" borderId="21" xfId="0" applyBorder="1" applyAlignment="1">
      <alignment horizontal="left" vertical="center"/>
    </xf>
    <xf numFmtId="0" fontId="0" fillId="0" borderId="50" xfId="0" applyBorder="1"/>
    <xf numFmtId="0" fontId="0" fillId="0" borderId="26" xfId="0" applyBorder="1" applyAlignment="1">
      <alignment horizontal="left" vertical="center"/>
    </xf>
    <xf numFmtId="49" fontId="0" fillId="2" borderId="9" xfId="0" applyNumberFormat="1" applyFill="1" applyBorder="1" applyAlignment="1">
      <alignment horizontal="center" vertical="center"/>
    </xf>
    <xf numFmtId="0" fontId="0" fillId="0" borderId="10" xfId="0" applyBorder="1"/>
    <xf numFmtId="0" fontId="0" fillId="0" borderId="66" xfId="0" applyBorder="1"/>
    <xf numFmtId="49" fontId="0" fillId="0" borderId="45" xfId="0" applyNumberFormat="1" applyBorder="1" applyAlignment="1">
      <alignment horizontal="center" vertical="center"/>
    </xf>
    <xf numFmtId="49" fontId="0" fillId="2" borderId="45" xfId="0" applyNumberFormat="1" applyFill="1" applyBorder="1" applyAlignment="1">
      <alignment horizontal="left" vertical="center" wrapText="1"/>
    </xf>
    <xf numFmtId="0" fontId="0" fillId="0" borderId="10" xfId="0" applyBorder="1" applyAlignment="1">
      <alignment wrapText="1"/>
    </xf>
    <xf numFmtId="0" fontId="0" fillId="0" borderId="66" xfId="0" applyBorder="1" applyAlignment="1">
      <alignment wrapText="1"/>
    </xf>
    <xf numFmtId="0" fontId="8" fillId="0" borderId="0" xfId="0" applyFont="1" applyAlignment="1">
      <alignment horizontal="center"/>
    </xf>
    <xf numFmtId="0" fontId="0" fillId="0" borderId="12" xfId="0" applyBorder="1"/>
    <xf numFmtId="0" fontId="0" fillId="0" borderId="5" xfId="0" applyBorder="1" applyAlignment="1">
      <alignment horizontal="left" vertical="center"/>
    </xf>
    <xf numFmtId="0" fontId="0" fillId="0" borderId="7" xfId="0" applyBorder="1"/>
    <xf numFmtId="0" fontId="0" fillId="0" borderId="3" xfId="0" applyBorder="1" applyAlignment="1">
      <alignment horizontal="left" vertical="center"/>
    </xf>
    <xf numFmtId="0" fontId="2" fillId="0" borderId="0" xfId="0" applyFont="1" applyAlignment="1">
      <alignment vertical="top" wrapText="1"/>
    </xf>
    <xf numFmtId="0" fontId="0" fillId="0" borderId="0" xfId="0" applyAlignment="1">
      <alignment wrapText="1"/>
    </xf>
    <xf numFmtId="0" fontId="2" fillId="0" borderId="0" xfId="0" applyFont="1" applyAlignment="1">
      <alignment vertical="top"/>
    </xf>
    <xf numFmtId="0" fontId="3" fillId="0" borderId="0" xfId="0" applyFont="1" applyAlignment="1">
      <alignment horizontal="center" vertical="center"/>
    </xf>
    <xf numFmtId="0" fontId="1" fillId="0" borderId="34" xfId="0" applyFont="1" applyBorder="1" applyAlignment="1">
      <alignment horizontal="center" vertical="center"/>
    </xf>
    <xf numFmtId="0" fontId="0" fillId="0" borderId="58" xfId="0" applyBorder="1"/>
    <xf numFmtId="0" fontId="1" fillId="0" borderId="37" xfId="0" applyFont="1" applyBorder="1" applyAlignment="1">
      <alignment horizontal="center" vertical="center"/>
    </xf>
    <xf numFmtId="0" fontId="0" fillId="0" borderId="57" xfId="0" applyBorder="1"/>
    <xf numFmtId="0" fontId="1" fillId="0" borderId="51" xfId="0" applyFont="1" applyBorder="1" applyAlignment="1">
      <alignment horizontal="center" vertical="center"/>
    </xf>
    <xf numFmtId="0" fontId="2" fillId="0" borderId="0" xfId="0" applyFont="1" applyAlignment="1" applyProtection="1">
      <alignment vertical="top" wrapText="1"/>
      <protection locked="0"/>
    </xf>
    <xf numFmtId="0" fontId="0" fillId="0" borderId="0" xfId="0" applyAlignment="1" applyProtection="1">
      <alignment wrapText="1"/>
      <protection locked="0"/>
    </xf>
    <xf numFmtId="0" fontId="2" fillId="0" borderId="0" xfId="0" applyFont="1" applyAlignment="1" applyProtection="1">
      <alignment vertical="top"/>
      <protection locked="0"/>
    </xf>
    <xf numFmtId="0" fontId="0" fillId="0" borderId="0" xfId="0" applyProtection="1">
      <protection locked="0"/>
    </xf>
    <xf numFmtId="0" fontId="2" fillId="0" borderId="0" xfId="0" applyFont="1" applyProtection="1">
      <protection locked="0"/>
    </xf>
    <xf numFmtId="0" fontId="1" fillId="0" borderId="0" xfId="0" applyFont="1" applyProtection="1">
      <protection locked="0"/>
    </xf>
    <xf numFmtId="0" fontId="3" fillId="0" borderId="0" xfId="0" applyFont="1" applyAlignment="1" applyProtection="1">
      <alignment horizontal="center" vertical="center"/>
      <protection locked="0"/>
    </xf>
    <xf numFmtId="0" fontId="0" fillId="0" borderId="0" xfId="0" applyProtection="1">
      <protection locked="0"/>
    </xf>
    <xf numFmtId="0" fontId="1" fillId="0" borderId="5" xfId="0" applyFont="1" applyBorder="1" applyAlignment="1" applyProtection="1">
      <alignment horizontal="center" vertical="center"/>
      <protection locked="0"/>
    </xf>
    <xf numFmtId="0" fontId="1" fillId="0" borderId="3" xfId="0" applyFont="1" applyBorder="1" applyAlignment="1" applyProtection="1">
      <alignment horizontal="center" vertical="center"/>
      <protection locked="0"/>
    </xf>
    <xf numFmtId="0" fontId="1" fillId="0" borderId="19" xfId="0" applyFont="1" applyBorder="1" applyAlignment="1" applyProtection="1">
      <alignment horizontal="center" vertical="center"/>
      <protection locked="0"/>
    </xf>
    <xf numFmtId="0" fontId="0" fillId="0" borderId="20" xfId="0" applyBorder="1" applyProtection="1">
      <protection locked="0"/>
    </xf>
    <xf numFmtId="0" fontId="1" fillId="0" borderId="31" xfId="0" applyFont="1" applyBorder="1" applyAlignment="1" applyProtection="1">
      <alignment horizontal="center" vertical="center"/>
      <protection locked="0"/>
    </xf>
    <xf numFmtId="0" fontId="1" fillId="0" borderId="6" xfId="0" applyFont="1" applyBorder="1" applyAlignment="1" applyProtection="1">
      <alignment horizontal="center" vertical="center"/>
      <protection locked="0"/>
    </xf>
    <xf numFmtId="0" fontId="0" fillId="0" borderId="4" xfId="0" applyBorder="1" applyProtection="1">
      <protection locked="0"/>
    </xf>
    <xf numFmtId="0" fontId="1" fillId="0" borderId="21" xfId="0" applyFont="1" applyBorder="1" applyAlignment="1" applyProtection="1">
      <alignment horizontal="center" vertical="center"/>
      <protection locked="0"/>
    </xf>
    <xf numFmtId="0" fontId="0" fillId="0" borderId="1" xfId="0" applyBorder="1" applyProtection="1">
      <protection locked="0"/>
    </xf>
    <xf numFmtId="0" fontId="1" fillId="0" borderId="26" xfId="0" applyFont="1" applyBorder="1" applyAlignment="1" applyProtection="1">
      <alignment horizontal="center" vertical="center"/>
      <protection locked="0"/>
    </xf>
    <xf numFmtId="0" fontId="0" fillId="0" borderId="32" xfId="0" applyBorder="1" applyProtection="1">
      <protection locked="0"/>
    </xf>
    <xf numFmtId="0" fontId="1" fillId="0" borderId="24" xfId="0" applyFont="1" applyBorder="1" applyAlignment="1" applyProtection="1">
      <alignment horizontal="center" vertical="center"/>
      <protection locked="0"/>
    </xf>
    <xf numFmtId="0" fontId="1" fillId="0" borderId="1" xfId="0" applyFont="1" applyBorder="1" applyAlignment="1" applyProtection="1">
      <alignment horizontal="center" vertical="center"/>
      <protection locked="0"/>
    </xf>
    <xf numFmtId="0" fontId="1" fillId="0" borderId="29" xfId="0" applyFont="1" applyBorder="1" applyAlignment="1" applyProtection="1">
      <alignment horizontal="center" vertical="center"/>
      <protection locked="0"/>
    </xf>
    <xf numFmtId="0" fontId="1" fillId="2" borderId="14" xfId="0" applyFont="1" applyFill="1" applyBorder="1" applyAlignment="1" applyProtection="1">
      <alignment horizontal="center"/>
      <protection locked="0"/>
    </xf>
    <xf numFmtId="0" fontId="1" fillId="2" borderId="17" xfId="0" applyFont="1" applyFill="1" applyBorder="1" applyAlignment="1" applyProtection="1">
      <alignment horizontal="center"/>
      <protection locked="0"/>
    </xf>
    <xf numFmtId="0" fontId="1" fillId="2" borderId="23" xfId="0" applyFont="1" applyFill="1" applyBorder="1" applyAlignment="1" applyProtection="1">
      <alignment horizontal="center"/>
      <protection locked="0"/>
    </xf>
    <xf numFmtId="0" fontId="1" fillId="2" borderId="25" xfId="0" applyFont="1" applyFill="1" applyBorder="1" applyAlignment="1" applyProtection="1">
      <alignment horizontal="center"/>
      <protection locked="0"/>
    </xf>
    <xf numFmtId="0" fontId="1" fillId="2" borderId="28" xfId="0" applyFont="1" applyFill="1" applyBorder="1" applyAlignment="1" applyProtection="1">
      <alignment horizontal="center"/>
      <protection locked="0"/>
    </xf>
    <xf numFmtId="0" fontId="1" fillId="2" borderId="33" xfId="0" applyFont="1" applyFill="1" applyBorder="1" applyAlignment="1" applyProtection="1">
      <alignment horizontal="center"/>
      <protection locked="0"/>
    </xf>
    <xf numFmtId="0" fontId="5" fillId="0" borderId="5" xfId="0" applyFont="1" applyBorder="1" applyProtection="1">
      <protection locked="0"/>
    </xf>
    <xf numFmtId="0" fontId="5" fillId="0" borderId="3" xfId="0" applyFont="1" applyBorder="1" applyProtection="1">
      <protection locked="0"/>
    </xf>
    <xf numFmtId="0" fontId="5" fillId="0" borderId="3" xfId="0" applyFont="1" applyBorder="1" applyAlignment="1" applyProtection="1">
      <alignment vertical="center"/>
      <protection locked="0"/>
    </xf>
    <xf numFmtId="0" fontId="5" fillId="0" borderId="35" xfId="0" applyFont="1" applyBorder="1" applyProtection="1">
      <protection locked="0"/>
    </xf>
    <xf numFmtId="0" fontId="5" fillId="0" borderId="36" xfId="0" applyFont="1" applyBorder="1" applyProtection="1">
      <protection locked="0"/>
    </xf>
    <xf numFmtId="0" fontId="5" fillId="0" borderId="38" xfId="0" applyFont="1" applyBorder="1" applyProtection="1">
      <protection locked="0"/>
    </xf>
    <xf numFmtId="0" fontId="5" fillId="0" borderId="0" xfId="0" applyFont="1" applyProtection="1">
      <protection locked="0"/>
    </xf>
    <xf numFmtId="0" fontId="5" fillId="0" borderId="31" xfId="0" applyFont="1" applyBorder="1" applyProtection="1">
      <protection locked="0"/>
    </xf>
    <xf numFmtId="0" fontId="5" fillId="0" borderId="21" xfId="0" applyFont="1" applyBorder="1" applyProtection="1">
      <protection locked="0"/>
    </xf>
    <xf numFmtId="0" fontId="5" fillId="0" borderId="26" xfId="0" applyFont="1" applyBorder="1" applyAlignment="1" applyProtection="1">
      <alignment horizontal="right" vertical="center"/>
      <protection locked="0"/>
    </xf>
    <xf numFmtId="0" fontId="5" fillId="0" borderId="26" xfId="0" applyFont="1" applyBorder="1" applyAlignment="1" applyProtection="1">
      <alignment horizontal="left" vertical="center"/>
      <protection locked="0"/>
    </xf>
    <xf numFmtId="0" fontId="5" fillId="0" borderId="26" xfId="0" applyFont="1" applyBorder="1" applyProtection="1">
      <protection locked="0"/>
    </xf>
    <xf numFmtId="0" fontId="5" fillId="0" borderId="24" xfId="0" applyFont="1" applyBorder="1" applyProtection="1">
      <protection locked="0"/>
    </xf>
    <xf numFmtId="0" fontId="5" fillId="0" borderId="39" xfId="0" applyFont="1" applyBorder="1" applyProtection="1">
      <protection locked="0"/>
    </xf>
    <xf numFmtId="0" fontId="5" fillId="0" borderId="29" xfId="0" applyFont="1" applyBorder="1" applyProtection="1">
      <protection locked="0"/>
    </xf>
    <xf numFmtId="0" fontId="5" fillId="0" borderId="1" xfId="0" applyFont="1" applyBorder="1" applyProtection="1">
      <protection locked="0"/>
    </xf>
    <xf numFmtId="0" fontId="5" fillId="0" borderId="40" xfId="0" applyFont="1" applyBorder="1" applyProtection="1"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4" xfId="0" applyFont="1" applyBorder="1" applyAlignment="1" applyProtection="1">
      <alignment horizontal="left" vertical="top"/>
      <protection locked="0"/>
    </xf>
    <xf numFmtId="0" fontId="1" fillId="0" borderId="4" xfId="0" applyFont="1" applyBorder="1" applyAlignment="1" applyProtection="1">
      <alignment horizontal="left" vertical="top" wrapText="1"/>
      <protection locked="0"/>
    </xf>
    <xf numFmtId="0" fontId="6" fillId="0" borderId="4" xfId="0" applyFont="1" applyBorder="1" applyAlignment="1" applyProtection="1">
      <alignment horizontal="center" vertical="top"/>
      <protection locked="0"/>
    </xf>
    <xf numFmtId="3" fontId="1" fillId="0" borderId="4" xfId="0" applyNumberFormat="1" applyFont="1" applyBorder="1" applyAlignment="1" applyProtection="1">
      <alignment vertical="top"/>
      <protection locked="0"/>
    </xf>
    <xf numFmtId="164" fontId="1" fillId="3" borderId="4" xfId="0" applyNumberFormat="1" applyFont="1" applyFill="1" applyBorder="1" applyAlignment="1" applyProtection="1">
      <alignment vertical="top"/>
      <protection locked="0"/>
    </xf>
    <xf numFmtId="0" fontId="1" fillId="0" borderId="32" xfId="0" applyFont="1" applyBorder="1" applyAlignment="1" applyProtection="1">
      <alignment horizontal="left" vertical="top"/>
      <protection locked="0"/>
    </xf>
    <xf numFmtId="0" fontId="5" fillId="2" borderId="6" xfId="0" applyFont="1" applyFill="1" applyBorder="1" applyProtection="1">
      <protection locked="0"/>
    </xf>
    <xf numFmtId="0" fontId="5" fillId="2" borderId="4" xfId="0" applyFont="1" applyFill="1" applyBorder="1" applyAlignment="1" applyProtection="1">
      <alignment horizontal="right" vertical="center"/>
      <protection locked="0"/>
    </xf>
    <xf numFmtId="0" fontId="5" fillId="2" borderId="4" xfId="0" applyFont="1" applyFill="1" applyBorder="1" applyAlignment="1" applyProtection="1">
      <alignment horizontal="left" vertical="center"/>
      <protection locked="0"/>
    </xf>
    <xf numFmtId="0" fontId="5" fillId="2" borderId="4" xfId="0" applyFont="1" applyFill="1" applyBorder="1" applyProtection="1">
      <protection locked="0"/>
    </xf>
    <xf numFmtId="0" fontId="5" fillId="2" borderId="42" xfId="0" applyFont="1" applyFill="1" applyBorder="1" applyProtection="1">
      <protection locked="0"/>
    </xf>
    <xf numFmtId="164" fontId="5" fillId="2" borderId="43" xfId="0" applyNumberFormat="1" applyFont="1" applyFill="1" applyBorder="1" applyAlignment="1" applyProtection="1">
      <alignment vertical="center"/>
      <protection locked="0"/>
    </xf>
    <xf numFmtId="0" fontId="5" fillId="2" borderId="44" xfId="0" applyFont="1" applyFill="1" applyBorder="1" applyProtection="1">
      <protection locked="0"/>
    </xf>
    <xf numFmtId="164" fontId="5" fillId="2" borderId="0" xfId="0" applyNumberFormat="1" applyFont="1" applyFill="1" applyAlignment="1" applyProtection="1">
      <alignment vertical="center"/>
      <protection locked="0"/>
    </xf>
    <xf numFmtId="0" fontId="5" fillId="2" borderId="32" xfId="0" applyFont="1" applyFill="1" applyBorder="1" applyProtection="1">
      <protection locked="0"/>
    </xf>
    <xf numFmtId="0" fontId="0" fillId="0" borderId="2" xfId="0" applyBorder="1" applyProtection="1">
      <protection locked="0"/>
    </xf>
    <xf numFmtId="0" fontId="7" fillId="0" borderId="6" xfId="0" applyFont="1" applyBorder="1" applyAlignment="1" applyProtection="1">
      <alignment horizontal="right" vertical="top"/>
      <protection locked="0"/>
    </xf>
    <xf numFmtId="0" fontId="7" fillId="0" borderId="4" xfId="0" applyFont="1" applyBorder="1" applyAlignment="1" applyProtection="1">
      <alignment horizontal="left" vertical="top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7" fillId="0" borderId="4" xfId="0" applyFont="1" applyBorder="1" applyAlignment="1" applyProtection="1">
      <alignment horizontal="center" vertical="top"/>
      <protection locked="0"/>
    </xf>
    <xf numFmtId="3" fontId="7" fillId="0" borderId="4" xfId="0" applyNumberFormat="1" applyFont="1" applyBorder="1" applyAlignment="1" applyProtection="1">
      <alignment vertical="top"/>
      <protection locked="0"/>
    </xf>
    <xf numFmtId="164" fontId="7" fillId="3" borderId="6" xfId="0" applyNumberFormat="1" applyFont="1" applyFill="1" applyBorder="1" applyAlignment="1" applyProtection="1">
      <alignment vertical="top"/>
      <protection locked="0"/>
    </xf>
    <xf numFmtId="0" fontId="7" fillId="0" borderId="32" xfId="0" applyFont="1" applyBorder="1" applyAlignment="1" applyProtection="1">
      <alignment horizontal="left" vertical="top"/>
      <protection locked="0"/>
    </xf>
    <xf numFmtId="0" fontId="5" fillId="2" borderId="9" xfId="0" applyFont="1" applyFill="1" applyBorder="1" applyProtection="1">
      <protection locked="0"/>
    </xf>
    <xf numFmtId="0" fontId="5" fillId="2" borderId="45" xfId="0" applyFont="1" applyFill="1" applyBorder="1" applyAlignment="1" applyProtection="1">
      <alignment horizontal="right" vertical="center"/>
      <protection locked="0"/>
    </xf>
    <xf numFmtId="0" fontId="5" fillId="2" borderId="45" xfId="0" applyFont="1" applyFill="1" applyBorder="1" applyAlignment="1" applyProtection="1">
      <alignment horizontal="left" vertical="center"/>
      <protection locked="0"/>
    </xf>
    <xf numFmtId="0" fontId="5" fillId="2" borderId="45" xfId="0" applyFont="1" applyFill="1" applyBorder="1" applyProtection="1">
      <protection locked="0"/>
    </xf>
    <xf numFmtId="0" fontId="5" fillId="2" borderId="46" xfId="0" applyFont="1" applyFill="1" applyBorder="1" applyProtection="1">
      <protection locked="0"/>
    </xf>
    <xf numFmtId="164" fontId="5" fillId="2" borderId="47" xfId="0" applyNumberFormat="1" applyFont="1" applyFill="1" applyBorder="1" applyAlignment="1" applyProtection="1">
      <alignment vertical="center"/>
      <protection locked="0"/>
    </xf>
    <xf numFmtId="0" fontId="5" fillId="2" borderId="48" xfId="0" applyFont="1" applyFill="1" applyBorder="1" applyProtection="1">
      <protection locked="0"/>
    </xf>
    <xf numFmtId="164" fontId="5" fillId="2" borderId="10" xfId="0" applyNumberFormat="1" applyFont="1" applyFill="1" applyBorder="1" applyAlignment="1" applyProtection="1">
      <alignment vertical="center"/>
      <protection locked="0"/>
    </xf>
    <xf numFmtId="0" fontId="5" fillId="2" borderId="49" xfId="0" applyFont="1" applyFill="1" applyBorder="1" applyProtection="1">
      <protection locked="0"/>
    </xf>
    <xf numFmtId="164" fontId="1" fillId="3" borderId="6" xfId="0" applyNumberFormat="1" applyFont="1" applyFill="1" applyBorder="1" applyAlignment="1" applyProtection="1">
      <alignment vertical="top"/>
      <protection locked="0"/>
    </xf>
    <xf numFmtId="165" fontId="1" fillId="0" borderId="4" xfId="0" applyNumberFormat="1" applyFont="1" applyBorder="1" applyAlignment="1" applyProtection="1">
      <alignment vertical="top"/>
      <protection locked="0"/>
    </xf>
    <xf numFmtId="4" fontId="1" fillId="0" borderId="4" xfId="0" applyNumberFormat="1" applyFont="1" applyBorder="1" applyAlignment="1" applyProtection="1">
      <alignment vertical="top"/>
      <protection locked="0"/>
    </xf>
    <xf numFmtId="0" fontId="5" fillId="2" borderId="53" xfId="0" applyFont="1" applyFill="1" applyBorder="1" applyProtection="1">
      <protection locked="0"/>
    </xf>
    <xf numFmtId="0" fontId="5" fillId="2" borderId="54" xfId="0" applyFont="1" applyFill="1" applyBorder="1" applyProtection="1">
      <protection locked="0"/>
    </xf>
    <xf numFmtId="0" fontId="5" fillId="2" borderId="55" xfId="0" applyFont="1" applyFill="1" applyBorder="1" applyAlignment="1" applyProtection="1">
      <alignment vertical="center"/>
      <protection locked="0"/>
    </xf>
    <xf numFmtId="0" fontId="5" fillId="2" borderId="55" xfId="0" applyFont="1" applyFill="1" applyBorder="1" applyProtection="1">
      <protection locked="0"/>
    </xf>
    <xf numFmtId="3" fontId="5" fillId="2" borderId="15" xfId="0" applyNumberFormat="1" applyFont="1" applyFill="1" applyBorder="1" applyAlignment="1" applyProtection="1">
      <alignment horizontal="right" vertical="center"/>
      <protection locked="0"/>
    </xf>
    <xf numFmtId="0" fontId="0" fillId="0" borderId="56" xfId="0" applyBorder="1" applyProtection="1">
      <protection locked="0"/>
    </xf>
    <xf numFmtId="164" fontId="1" fillId="0" borderId="6" xfId="0" applyNumberFormat="1" applyFont="1" applyBorder="1" applyAlignment="1" applyProtection="1">
      <alignment vertical="top"/>
    </xf>
    <xf numFmtId="164" fontId="1" fillId="0" borderId="41" xfId="0" applyNumberFormat="1" applyFont="1" applyBorder="1" applyAlignment="1" applyProtection="1">
      <alignment vertical="top"/>
    </xf>
    <xf numFmtId="164" fontId="7" fillId="0" borderId="41" xfId="0" applyNumberFormat="1" applyFont="1" applyBorder="1" applyAlignment="1" applyProtection="1">
      <alignment vertical="top"/>
    </xf>
    <xf numFmtId="164" fontId="7" fillId="0" borderId="4" xfId="0" applyNumberFormat="1" applyFont="1" applyBorder="1" applyAlignment="1" applyProtection="1">
      <alignment vertical="top"/>
    </xf>
  </cellXfs>
  <cellStyles count="1">
    <cellStyle name="Normální" xfId="0" builtinId="0" customBuiltin="1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E0E0E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10" Type="http://schemas.openxmlformats.org/officeDocument/2006/relationships/customXml" Target="../customXml/item3.xml"/><Relationship Id="rId4" Type="http://schemas.openxmlformats.org/officeDocument/2006/relationships/theme" Target="theme/theme1.xml"/><Relationship Id="rId9" Type="http://schemas.openxmlformats.org/officeDocument/2006/relationships/customXml" Target="../customXml/item2.xml"/></Relationships>
</file>

<file path=xl/theme/theme1.xml><?xml version="1.0" encoding="utf-8"?>
<a:theme xmlns:a="http://schemas.openxmlformats.org/drawingml/2006/main" name="Motiv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B12C389-6B41-4F27-8CD3-D98030FFA0F2}">
  <dimension ref="A1:M40"/>
  <sheetViews>
    <sheetView workbookViewId="0">
      <selection activeCell="A3" sqref="A3:D3"/>
    </sheetView>
  </sheetViews>
  <sheetFormatPr defaultRowHeight="12.75" x14ac:dyDescent="0.2"/>
  <cols>
    <col min="1" max="1" width="2" customWidth="1"/>
    <col min="2" max="2" width="4.42578125" customWidth="1"/>
    <col min="3" max="3" width="4.28515625" customWidth="1"/>
    <col min="4" max="4" width="6.5703125" customWidth="1"/>
    <col min="5" max="5" width="6.42578125" customWidth="1"/>
    <col min="6" max="6" width="9.5703125" customWidth="1"/>
    <col min="7" max="7" width="12.28515625" customWidth="1"/>
    <col min="8" max="8" width="6.42578125" customWidth="1"/>
    <col min="9" max="9" width="2.42578125" customWidth="1"/>
    <col min="10" max="10" width="4.85546875" customWidth="1"/>
    <col min="11" max="11" width="11.85546875" customWidth="1"/>
    <col min="12" max="12" width="2.28515625" customWidth="1"/>
    <col min="13" max="13" width="13.5703125" customWidth="1"/>
  </cols>
  <sheetData>
    <row r="1" spans="1:13" ht="18.600000000000001" customHeight="1" x14ac:dyDescent="0.25">
      <c r="A1" s="132" t="s">
        <v>96</v>
      </c>
      <c r="B1" s="66"/>
      <c r="C1" s="66"/>
      <c r="D1" s="66"/>
      <c r="E1" s="66"/>
      <c r="F1" s="66"/>
      <c r="G1" s="66"/>
      <c r="H1" s="66"/>
      <c r="I1" s="66"/>
      <c r="J1" s="66"/>
      <c r="K1" s="66"/>
      <c r="L1" s="66"/>
      <c r="M1" s="66"/>
    </row>
    <row r="2" spans="1:13" ht="9.9499999999999993" customHeight="1" thickBot="1" x14ac:dyDescent="0.25">
      <c r="A2" s="133"/>
      <c r="B2" s="133"/>
      <c r="C2" s="133"/>
      <c r="D2" s="133"/>
      <c r="E2" s="133"/>
      <c r="F2" s="133"/>
      <c r="G2" s="133"/>
      <c r="H2" s="133"/>
      <c r="I2" s="133"/>
      <c r="J2" s="133"/>
      <c r="K2" s="133"/>
      <c r="L2" s="133"/>
      <c r="M2" s="133"/>
    </row>
    <row r="3" spans="1:13" ht="12.95" customHeight="1" x14ac:dyDescent="0.2">
      <c r="A3" s="134" t="s">
        <v>97</v>
      </c>
      <c r="B3" s="92"/>
      <c r="C3" s="92"/>
      <c r="D3" s="135"/>
      <c r="E3" s="136" t="s">
        <v>98</v>
      </c>
      <c r="F3" s="92"/>
      <c r="G3" s="92"/>
      <c r="H3" s="92"/>
      <c r="I3" s="92"/>
      <c r="J3" s="135"/>
      <c r="K3" s="136" t="s">
        <v>99</v>
      </c>
      <c r="L3" s="135"/>
      <c r="M3" s="28" t="s">
        <v>100</v>
      </c>
    </row>
    <row r="4" spans="1:13" ht="12.95" customHeight="1" x14ac:dyDescent="0.2">
      <c r="A4" s="125" t="s">
        <v>101</v>
      </c>
      <c r="B4" s="126"/>
      <c r="C4" s="126"/>
      <c r="D4" s="127"/>
      <c r="E4" s="129" t="s">
        <v>102</v>
      </c>
      <c r="F4" s="130"/>
      <c r="G4" s="130"/>
      <c r="H4" s="130"/>
      <c r="I4" s="130"/>
      <c r="J4" s="131"/>
      <c r="K4" s="128" t="s">
        <v>103</v>
      </c>
      <c r="L4" s="127"/>
      <c r="M4" s="29" t="s">
        <v>104</v>
      </c>
    </row>
    <row r="5" spans="1:13" ht="12.95" customHeight="1" x14ac:dyDescent="0.2">
      <c r="A5" s="122" t="s">
        <v>105</v>
      </c>
      <c r="B5" s="87"/>
      <c r="C5" s="87"/>
      <c r="D5" s="123"/>
      <c r="E5" s="124" t="s">
        <v>106</v>
      </c>
      <c r="F5" s="87"/>
      <c r="G5" s="87"/>
      <c r="H5" s="87"/>
      <c r="I5" s="87"/>
      <c r="J5" s="123"/>
      <c r="K5" s="124" t="s">
        <v>107</v>
      </c>
      <c r="L5" s="123"/>
      <c r="M5" s="30" t="s">
        <v>108</v>
      </c>
    </row>
    <row r="6" spans="1:13" ht="12.95" customHeight="1" x14ac:dyDescent="0.2">
      <c r="A6" s="125" t="s">
        <v>103</v>
      </c>
      <c r="B6" s="126"/>
      <c r="C6" s="126"/>
      <c r="D6" s="127"/>
      <c r="E6" s="129" t="s">
        <v>109</v>
      </c>
      <c r="F6" s="130"/>
      <c r="G6" s="130"/>
      <c r="H6" s="130"/>
      <c r="I6" s="130"/>
      <c r="J6" s="131"/>
      <c r="K6" s="128" t="s">
        <v>103</v>
      </c>
      <c r="L6" s="127"/>
      <c r="M6" s="29" t="s">
        <v>103</v>
      </c>
    </row>
    <row r="7" spans="1:13" ht="12.75" customHeight="1" x14ac:dyDescent="0.2">
      <c r="A7" s="115" t="s">
        <v>110</v>
      </c>
      <c r="B7" s="55"/>
      <c r="C7" s="55"/>
      <c r="D7" s="118" t="s">
        <v>114</v>
      </c>
      <c r="E7" s="119"/>
      <c r="F7" s="119"/>
      <c r="G7" s="120"/>
      <c r="H7" s="107" t="s">
        <v>115</v>
      </c>
      <c r="I7" s="55"/>
      <c r="J7" s="55"/>
      <c r="K7" s="55"/>
      <c r="L7" s="55"/>
      <c r="M7" s="31"/>
    </row>
    <row r="8" spans="1:13" ht="12.75" customHeight="1" x14ac:dyDescent="0.2">
      <c r="A8" s="115" t="s">
        <v>111</v>
      </c>
      <c r="B8" s="55"/>
      <c r="C8" s="55"/>
      <c r="D8" s="118" t="s">
        <v>103</v>
      </c>
      <c r="E8" s="119"/>
      <c r="F8" s="119"/>
      <c r="G8" s="120"/>
      <c r="H8" s="107" t="s">
        <v>116</v>
      </c>
      <c r="I8" s="55"/>
      <c r="J8" s="55"/>
      <c r="K8" s="55"/>
      <c r="L8" s="55"/>
      <c r="M8" s="32" t="str">
        <f>IF(M7=0,"",E28/M7)</f>
        <v/>
      </c>
    </row>
    <row r="9" spans="1:13" ht="12.95" customHeight="1" x14ac:dyDescent="0.2">
      <c r="A9" s="116" t="s">
        <v>112</v>
      </c>
      <c r="B9" s="55"/>
      <c r="C9" s="55"/>
      <c r="D9" s="121" t="s">
        <v>103</v>
      </c>
      <c r="E9" s="55"/>
      <c r="F9" s="55"/>
      <c r="G9" s="96"/>
      <c r="H9" s="103" t="s">
        <v>117</v>
      </c>
      <c r="I9" s="55"/>
      <c r="J9" s="55"/>
      <c r="K9" s="109" t="s">
        <v>103</v>
      </c>
      <c r="L9" s="55"/>
      <c r="M9" s="110"/>
    </row>
    <row r="10" spans="1:13" ht="12.75" customHeight="1" x14ac:dyDescent="0.2">
      <c r="A10" s="117" t="s">
        <v>113</v>
      </c>
      <c r="B10" s="87"/>
      <c r="C10" s="87"/>
      <c r="D10" s="111" t="s">
        <v>103</v>
      </c>
      <c r="E10" s="79"/>
      <c r="F10" s="79"/>
      <c r="G10" s="80"/>
      <c r="H10" s="108" t="s">
        <v>118</v>
      </c>
      <c r="I10" s="87"/>
      <c r="J10" s="111" t="s">
        <v>103</v>
      </c>
      <c r="K10" s="79"/>
      <c r="L10" s="79"/>
      <c r="M10" s="112"/>
    </row>
    <row r="11" spans="1:13" ht="13.5" customHeight="1" thickBot="1" x14ac:dyDescent="0.25">
      <c r="A11" s="104" t="s">
        <v>103</v>
      </c>
      <c r="B11" s="105"/>
      <c r="C11" s="105"/>
      <c r="D11" s="105"/>
      <c r="E11" s="105"/>
      <c r="F11" s="105"/>
      <c r="G11" s="106"/>
      <c r="H11" s="113" t="s">
        <v>103</v>
      </c>
      <c r="I11" s="105"/>
      <c r="J11" s="105"/>
      <c r="K11" s="105"/>
      <c r="L11" s="105"/>
      <c r="M11" s="114"/>
    </row>
    <row r="12" spans="1:13" ht="28.5" customHeight="1" thickBot="1" x14ac:dyDescent="0.25">
      <c r="A12" s="97" t="s">
        <v>119</v>
      </c>
      <c r="B12" s="98"/>
      <c r="C12" s="98"/>
      <c r="D12" s="98"/>
      <c r="E12" s="98"/>
      <c r="F12" s="98"/>
      <c r="G12" s="98"/>
      <c r="H12" s="98"/>
      <c r="I12" s="98"/>
      <c r="J12" s="98"/>
      <c r="K12" s="98"/>
      <c r="L12" s="98"/>
      <c r="M12" s="99"/>
    </row>
    <row r="13" spans="1:13" ht="12.95" customHeight="1" x14ac:dyDescent="0.2">
      <c r="A13" s="93" t="s">
        <v>120</v>
      </c>
      <c r="B13" s="63"/>
      <c r="C13" s="63"/>
      <c r="D13" s="63"/>
      <c r="E13" s="63"/>
      <c r="F13" s="63"/>
      <c r="G13" s="93" t="s">
        <v>121</v>
      </c>
      <c r="H13" s="63"/>
      <c r="I13" s="63"/>
      <c r="J13" s="63"/>
      <c r="K13" s="63"/>
      <c r="L13" s="63"/>
      <c r="M13" s="100"/>
    </row>
    <row r="14" spans="1:13" ht="12.95" customHeight="1" x14ac:dyDescent="0.2">
      <c r="A14" s="101"/>
      <c r="B14" s="103" t="s">
        <v>122</v>
      </c>
      <c r="C14" s="55"/>
      <c r="D14" s="96"/>
      <c r="E14" s="58"/>
      <c r="F14" s="55"/>
      <c r="G14" s="51" t="s">
        <v>137</v>
      </c>
      <c r="H14" s="52"/>
      <c r="I14" s="52"/>
      <c r="J14" s="53"/>
      <c r="K14" s="34"/>
      <c r="L14" s="35" t="s">
        <v>138</v>
      </c>
      <c r="M14" s="39">
        <f>E20*K14/100</f>
        <v>0</v>
      </c>
    </row>
    <row r="15" spans="1:13" ht="12.95" customHeight="1" x14ac:dyDescent="0.2">
      <c r="A15" s="102"/>
      <c r="B15" s="103" t="s">
        <v>123</v>
      </c>
      <c r="C15" s="55"/>
      <c r="D15" s="96"/>
      <c r="E15" s="58"/>
      <c r="F15" s="55"/>
      <c r="G15" s="51" t="s">
        <v>139</v>
      </c>
      <c r="H15" s="52"/>
      <c r="I15" s="52"/>
      <c r="J15" s="53"/>
      <c r="K15" s="34"/>
      <c r="L15" s="35" t="s">
        <v>138</v>
      </c>
      <c r="M15" s="39">
        <f>E20*K15/100</f>
        <v>0</v>
      </c>
    </row>
    <row r="16" spans="1:13" ht="12.95" customHeight="1" x14ac:dyDescent="0.2">
      <c r="A16" s="38" t="s">
        <v>124</v>
      </c>
      <c r="B16" s="95" t="s">
        <v>125</v>
      </c>
      <c r="C16" s="55"/>
      <c r="D16" s="96"/>
      <c r="E16" s="58">
        <f>'REKAPITULACE SO 01-02'!E10</f>
        <v>0</v>
      </c>
      <c r="F16" s="55"/>
      <c r="G16" s="51" t="s">
        <v>140</v>
      </c>
      <c r="H16" s="52"/>
      <c r="I16" s="52"/>
      <c r="J16" s="53"/>
      <c r="K16" s="34"/>
      <c r="L16" s="35" t="s">
        <v>138</v>
      </c>
      <c r="M16" s="39">
        <f>E20*K16/100</f>
        <v>0</v>
      </c>
    </row>
    <row r="17" spans="1:13" ht="12.95" customHeight="1" x14ac:dyDescent="0.2">
      <c r="A17" s="38" t="s">
        <v>126</v>
      </c>
      <c r="B17" s="95" t="s">
        <v>127</v>
      </c>
      <c r="C17" s="55"/>
      <c r="D17" s="96"/>
      <c r="E17" s="58">
        <f>'REKAPITULACE SO 01-02'!E15</f>
        <v>0</v>
      </c>
      <c r="F17" s="55"/>
      <c r="G17" s="51" t="s">
        <v>141</v>
      </c>
      <c r="H17" s="52"/>
      <c r="I17" s="52"/>
      <c r="J17" s="53"/>
      <c r="K17" s="34"/>
      <c r="L17" s="35" t="s">
        <v>138</v>
      </c>
      <c r="M17" s="39">
        <f>E20*K17/100</f>
        <v>0</v>
      </c>
    </row>
    <row r="18" spans="1:13" ht="12.95" customHeight="1" x14ac:dyDescent="0.2">
      <c r="A18" s="38" t="s">
        <v>128</v>
      </c>
      <c r="B18" s="95" t="s">
        <v>129</v>
      </c>
      <c r="C18" s="55"/>
      <c r="D18" s="96"/>
      <c r="E18" s="58">
        <f>'REKAPITULACE SO 01-02'!E19</f>
        <v>0</v>
      </c>
      <c r="F18" s="55"/>
      <c r="G18" s="51" t="s">
        <v>142</v>
      </c>
      <c r="H18" s="52"/>
      <c r="I18" s="52"/>
      <c r="J18" s="53"/>
      <c r="K18" s="34"/>
      <c r="L18" s="35" t="s">
        <v>138</v>
      </c>
      <c r="M18" s="39">
        <f>E20*K18/100</f>
        <v>0</v>
      </c>
    </row>
    <row r="19" spans="1:13" ht="12.95" customHeight="1" x14ac:dyDescent="0.2">
      <c r="A19" s="38" t="s">
        <v>130</v>
      </c>
      <c r="B19" s="95" t="s">
        <v>131</v>
      </c>
      <c r="C19" s="55"/>
      <c r="D19" s="96"/>
      <c r="E19" s="58">
        <v>0</v>
      </c>
      <c r="F19" s="55"/>
      <c r="G19" s="51" t="s">
        <v>143</v>
      </c>
      <c r="H19" s="52"/>
      <c r="I19" s="52"/>
      <c r="J19" s="53"/>
      <c r="K19" s="34"/>
      <c r="L19" s="35" t="s">
        <v>138</v>
      </c>
      <c r="M19" s="39">
        <f>E20*K19/100</f>
        <v>0</v>
      </c>
    </row>
    <row r="20" spans="1:13" ht="12.95" customHeight="1" x14ac:dyDescent="0.2">
      <c r="A20" s="51" t="s">
        <v>132</v>
      </c>
      <c r="B20" s="52"/>
      <c r="C20" s="52"/>
      <c r="D20" s="53"/>
      <c r="E20" s="58">
        <f>SUM(E16:E19)</f>
        <v>0</v>
      </c>
      <c r="F20" s="55"/>
      <c r="G20" s="51" t="s">
        <v>144</v>
      </c>
      <c r="H20" s="52"/>
      <c r="I20" s="52"/>
      <c r="J20" s="53"/>
      <c r="K20" s="34"/>
      <c r="L20" s="35" t="s">
        <v>138</v>
      </c>
      <c r="M20" s="39">
        <f>E20*K20/100</f>
        <v>0</v>
      </c>
    </row>
    <row r="21" spans="1:13" ht="12.95" customHeight="1" x14ac:dyDescent="0.2">
      <c r="A21" s="51" t="s">
        <v>133</v>
      </c>
      <c r="B21" s="52"/>
      <c r="C21" s="52"/>
      <c r="D21" s="53"/>
      <c r="E21" s="58">
        <v>0</v>
      </c>
      <c r="F21" s="55"/>
      <c r="G21" s="51" t="s">
        <v>145</v>
      </c>
      <c r="H21" s="52"/>
      <c r="I21" s="52"/>
      <c r="J21" s="53"/>
      <c r="K21" s="34"/>
      <c r="L21" s="35" t="s">
        <v>138</v>
      </c>
      <c r="M21" s="39">
        <f>E20*K21/100</f>
        <v>0</v>
      </c>
    </row>
    <row r="22" spans="1:13" ht="12.95" customHeight="1" x14ac:dyDescent="0.2">
      <c r="A22" s="51" t="s">
        <v>134</v>
      </c>
      <c r="B22" s="52"/>
      <c r="C22" s="52"/>
      <c r="D22" s="53"/>
      <c r="E22" s="58">
        <v>0</v>
      </c>
      <c r="F22" s="55"/>
      <c r="G22" s="51" t="s">
        <v>146</v>
      </c>
      <c r="H22" s="52"/>
      <c r="I22" s="52"/>
      <c r="J22" s="53"/>
      <c r="K22" s="34"/>
      <c r="L22" s="35" t="s">
        <v>138</v>
      </c>
      <c r="M22" s="39">
        <f>E20*K22/100</f>
        <v>0</v>
      </c>
    </row>
    <row r="23" spans="1:13" ht="12.95" customHeight="1" thickBot="1" x14ac:dyDescent="0.25">
      <c r="A23" s="51" t="s">
        <v>135</v>
      </c>
      <c r="B23" s="52"/>
      <c r="C23" s="52"/>
      <c r="D23" s="53"/>
      <c r="E23" s="58">
        <v>0</v>
      </c>
      <c r="F23" s="55"/>
      <c r="G23" s="83"/>
      <c r="H23" s="84"/>
      <c r="I23" s="84"/>
      <c r="J23" s="85"/>
      <c r="K23" s="36"/>
      <c r="L23" s="37" t="s">
        <v>138</v>
      </c>
      <c r="M23" s="40">
        <f>E20*K23/100</f>
        <v>0</v>
      </c>
    </row>
    <row r="24" spans="1:13" ht="12.95" customHeight="1" x14ac:dyDescent="0.2">
      <c r="A24" s="51" t="s">
        <v>136</v>
      </c>
      <c r="B24" s="52"/>
      <c r="C24" s="52"/>
      <c r="D24" s="52"/>
      <c r="E24" s="58">
        <f>SUM(E20:E23)</f>
        <v>0</v>
      </c>
      <c r="F24" s="55"/>
      <c r="G24" s="93" t="s">
        <v>147</v>
      </c>
      <c r="H24" s="63"/>
      <c r="I24" s="63"/>
      <c r="J24" s="63"/>
      <c r="K24" s="63"/>
      <c r="L24" s="63"/>
      <c r="M24" s="94"/>
    </row>
    <row r="25" spans="1:13" ht="12.95" customHeight="1" x14ac:dyDescent="0.2">
      <c r="A25" s="51" t="s">
        <v>149</v>
      </c>
      <c r="B25" s="52"/>
      <c r="C25" s="52"/>
      <c r="D25" s="53"/>
      <c r="E25" s="58">
        <f>SUM(M14:M23)</f>
        <v>0</v>
      </c>
      <c r="F25" s="55"/>
      <c r="G25" s="51"/>
      <c r="H25" s="52"/>
      <c r="I25" s="52"/>
      <c r="J25" s="53"/>
      <c r="K25" s="34"/>
      <c r="L25" s="35" t="s">
        <v>138</v>
      </c>
      <c r="M25" s="39">
        <f>E20*K25/100</f>
        <v>0</v>
      </c>
    </row>
    <row r="26" spans="1:13" ht="12.95" customHeight="1" thickBot="1" x14ac:dyDescent="0.25">
      <c r="A26" s="51" t="s">
        <v>150</v>
      </c>
      <c r="B26" s="52"/>
      <c r="C26" s="52"/>
      <c r="D26" s="53"/>
      <c r="E26" s="58">
        <f>SUM(M25:M26)</f>
        <v>0</v>
      </c>
      <c r="F26" s="55"/>
      <c r="G26" s="83"/>
      <c r="H26" s="84"/>
      <c r="I26" s="84"/>
      <c r="J26" s="85"/>
      <c r="K26" s="36"/>
      <c r="L26" s="37" t="s">
        <v>138</v>
      </c>
      <c r="M26" s="40">
        <f>E20*K26/100</f>
        <v>0</v>
      </c>
    </row>
    <row r="27" spans="1:13" ht="12.95" customHeight="1" thickBot="1" x14ac:dyDescent="0.25">
      <c r="A27" s="83" t="s">
        <v>151</v>
      </c>
      <c r="B27" s="84"/>
      <c r="C27" s="84"/>
      <c r="D27" s="85"/>
      <c r="E27" s="86">
        <f>SUM(M28:M28)</f>
        <v>0</v>
      </c>
      <c r="F27" s="87"/>
      <c r="G27" s="93" t="s">
        <v>148</v>
      </c>
      <c r="H27" s="63"/>
      <c r="I27" s="63"/>
      <c r="J27" s="63"/>
      <c r="K27" s="63"/>
      <c r="L27" s="63"/>
      <c r="M27" s="94"/>
    </row>
    <row r="28" spans="1:13" ht="12.95" customHeight="1" thickBot="1" x14ac:dyDescent="0.25">
      <c r="A28" s="88" t="s">
        <v>152</v>
      </c>
      <c r="B28" s="89"/>
      <c r="C28" s="89"/>
      <c r="D28" s="90"/>
      <c r="E28" s="91">
        <f>SUM(E24:E27)</f>
        <v>0</v>
      </c>
      <c r="F28" s="92"/>
      <c r="G28" s="83"/>
      <c r="H28" s="84"/>
      <c r="I28" s="84"/>
      <c r="J28" s="85"/>
      <c r="K28" s="36"/>
      <c r="L28" s="37" t="s">
        <v>138</v>
      </c>
      <c r="M28" s="40">
        <f>E20*K28/100</f>
        <v>0</v>
      </c>
    </row>
    <row r="29" spans="1:13" s="3" customFormat="1" ht="12.95" customHeight="1" x14ac:dyDescent="0.2">
      <c r="A29" s="73" t="s">
        <v>153</v>
      </c>
      <c r="B29" s="74"/>
      <c r="C29" s="74"/>
      <c r="D29" s="75"/>
      <c r="E29" s="76" t="s">
        <v>154</v>
      </c>
      <c r="F29" s="74"/>
      <c r="G29" s="75"/>
      <c r="H29" s="76" t="s">
        <v>155</v>
      </c>
      <c r="I29" s="74"/>
      <c r="J29" s="74"/>
      <c r="K29" s="74"/>
      <c r="L29" s="74"/>
      <c r="M29" s="77"/>
    </row>
    <row r="30" spans="1:13" ht="12.95" customHeight="1" x14ac:dyDescent="0.2">
      <c r="A30" s="78" t="s">
        <v>156</v>
      </c>
      <c r="B30" s="79"/>
      <c r="C30" s="79"/>
      <c r="D30" s="80"/>
      <c r="E30" s="41" t="s">
        <v>157</v>
      </c>
      <c r="F30" s="81"/>
      <c r="G30" s="80"/>
      <c r="H30" s="41" t="s">
        <v>157</v>
      </c>
      <c r="I30" s="81"/>
      <c r="J30" s="79"/>
      <c r="K30" s="79"/>
      <c r="L30" s="79"/>
      <c r="M30" s="82"/>
    </row>
    <row r="31" spans="1:13" ht="12.95" customHeight="1" x14ac:dyDescent="0.2">
      <c r="A31" s="65" t="s">
        <v>158</v>
      </c>
      <c r="B31" s="66"/>
      <c r="C31" s="67"/>
      <c r="D31" s="68"/>
      <c r="E31" s="41" t="s">
        <v>158</v>
      </c>
      <c r="F31" s="67"/>
      <c r="G31" s="68"/>
      <c r="H31" s="41" t="s">
        <v>158</v>
      </c>
      <c r="I31" s="67"/>
      <c r="J31" s="66"/>
      <c r="K31" s="66"/>
      <c r="L31" s="66"/>
      <c r="M31" s="69"/>
    </row>
    <row r="32" spans="1:13" ht="12.95" customHeight="1" x14ac:dyDescent="0.2">
      <c r="A32" s="65"/>
      <c r="B32" s="66"/>
      <c r="C32" s="66"/>
      <c r="D32" s="68"/>
      <c r="E32" s="71" t="s">
        <v>159</v>
      </c>
      <c r="F32" s="66"/>
      <c r="G32" s="68"/>
      <c r="H32" s="71" t="s">
        <v>159</v>
      </c>
      <c r="I32" s="66"/>
      <c r="J32" s="66"/>
      <c r="K32" s="66"/>
      <c r="L32" s="66"/>
      <c r="M32" s="69"/>
    </row>
    <row r="33" spans="1:13" x14ac:dyDescent="0.2">
      <c r="A33" s="65"/>
      <c r="B33" s="67"/>
      <c r="C33" s="67"/>
      <c r="D33" s="70"/>
      <c r="E33" s="71"/>
      <c r="F33" s="67"/>
      <c r="G33" s="70"/>
      <c r="H33" s="71"/>
      <c r="I33" s="67"/>
      <c r="J33" s="67"/>
      <c r="K33" s="67"/>
      <c r="L33" s="67"/>
      <c r="M33" s="72"/>
    </row>
    <row r="34" spans="1:13" ht="56.25" customHeight="1" thickBot="1" x14ac:dyDescent="0.25">
      <c r="A34" s="65"/>
      <c r="B34" s="67"/>
      <c r="C34" s="67"/>
      <c r="D34" s="70"/>
      <c r="E34" s="71"/>
      <c r="F34" s="67"/>
      <c r="G34" s="70"/>
      <c r="H34" s="71"/>
      <c r="I34" s="67"/>
      <c r="J34" s="67"/>
      <c r="K34" s="67"/>
      <c r="L34" s="67"/>
      <c r="M34" s="72"/>
    </row>
    <row r="35" spans="1:13" ht="12.95" customHeight="1" x14ac:dyDescent="0.2">
      <c r="A35" s="59" t="s">
        <v>160</v>
      </c>
      <c r="B35" s="60"/>
      <c r="C35" s="60"/>
      <c r="D35" s="61"/>
      <c r="E35" s="62">
        <v>21</v>
      </c>
      <c r="F35" s="63"/>
      <c r="G35" s="42" t="s">
        <v>161</v>
      </c>
      <c r="H35" s="64">
        <f>E28-H37</f>
        <v>0</v>
      </c>
      <c r="I35" s="63"/>
      <c r="J35" s="63"/>
      <c r="K35" s="63"/>
      <c r="L35" s="63"/>
      <c r="M35" s="43" t="s">
        <v>162</v>
      </c>
    </row>
    <row r="36" spans="1:13" ht="12.95" customHeight="1" x14ac:dyDescent="0.2">
      <c r="A36" s="51" t="s">
        <v>163</v>
      </c>
      <c r="B36" s="52"/>
      <c r="C36" s="52"/>
      <c r="D36" s="53"/>
      <c r="E36" s="54">
        <v>21</v>
      </c>
      <c r="F36" s="55"/>
      <c r="G36" s="33" t="s">
        <v>161</v>
      </c>
      <c r="H36" s="58">
        <f>H35*E36/100</f>
        <v>0</v>
      </c>
      <c r="I36" s="55"/>
      <c r="J36" s="55"/>
      <c r="K36" s="55"/>
      <c r="L36" s="55"/>
      <c r="M36" s="44" t="s">
        <v>162</v>
      </c>
    </row>
    <row r="37" spans="1:13" ht="12.95" customHeight="1" x14ac:dyDescent="0.2">
      <c r="A37" s="51" t="s">
        <v>160</v>
      </c>
      <c r="B37" s="52"/>
      <c r="C37" s="52"/>
      <c r="D37" s="53"/>
      <c r="E37" s="54">
        <v>12</v>
      </c>
      <c r="F37" s="55"/>
      <c r="G37" s="33" t="s">
        <v>161</v>
      </c>
      <c r="H37" s="56"/>
      <c r="I37" s="57"/>
      <c r="J37" s="57"/>
      <c r="K37" s="57"/>
      <c r="L37" s="57"/>
      <c r="M37" s="44" t="s">
        <v>162</v>
      </c>
    </row>
    <row r="38" spans="1:13" ht="12.95" customHeight="1" x14ac:dyDescent="0.2">
      <c r="A38" s="51" t="s">
        <v>163</v>
      </c>
      <c r="B38" s="52"/>
      <c r="C38" s="52"/>
      <c r="D38" s="53"/>
      <c r="E38" s="54">
        <v>12</v>
      </c>
      <c r="F38" s="55"/>
      <c r="G38" s="33" t="s">
        <v>161</v>
      </c>
      <c r="H38" s="58">
        <f>H37*E38/100</f>
        <v>0</v>
      </c>
      <c r="I38" s="55"/>
      <c r="J38" s="55"/>
      <c r="K38" s="55"/>
      <c r="L38" s="55"/>
      <c r="M38" s="44" t="s">
        <v>162</v>
      </c>
    </row>
    <row r="39" spans="1:13" s="45" customFormat="1" ht="19.5" customHeight="1" thickBot="1" x14ac:dyDescent="0.3">
      <c r="A39" s="47" t="s">
        <v>164</v>
      </c>
      <c r="B39" s="48"/>
      <c r="C39" s="48"/>
      <c r="D39" s="48"/>
      <c r="E39" s="48"/>
      <c r="F39" s="48"/>
      <c r="G39" s="48"/>
      <c r="H39" s="49">
        <f>SUM(H35:H38)</f>
        <v>0</v>
      </c>
      <c r="I39" s="50"/>
      <c r="J39" s="50"/>
      <c r="K39" s="50"/>
      <c r="L39" s="50"/>
      <c r="M39" s="46" t="s">
        <v>162</v>
      </c>
    </row>
    <row r="40" spans="1:13" ht="12.95" customHeight="1" x14ac:dyDescent="0.2"/>
  </sheetData>
  <mergeCells count="109">
    <mergeCell ref="A5:D5"/>
    <mergeCell ref="E5:J5"/>
    <mergeCell ref="K5:L5"/>
    <mergeCell ref="A6:D6"/>
    <mergeCell ref="K6:L6"/>
    <mergeCell ref="E6:J6"/>
    <mergeCell ref="A1:M1"/>
    <mergeCell ref="A2:M2"/>
    <mergeCell ref="A3:D3"/>
    <mergeCell ref="E3:J3"/>
    <mergeCell ref="K3:L3"/>
    <mergeCell ref="A4:D4"/>
    <mergeCell ref="K4:L4"/>
    <mergeCell ref="E4:J4"/>
    <mergeCell ref="A11:G11"/>
    <mergeCell ref="H7:L7"/>
    <mergeCell ref="H8:L8"/>
    <mergeCell ref="H9:J9"/>
    <mergeCell ref="H10:I10"/>
    <mergeCell ref="K9:M9"/>
    <mergeCell ref="J10:M10"/>
    <mergeCell ref="H11:M11"/>
    <mergeCell ref="A7:C7"/>
    <mergeCell ref="A8:C8"/>
    <mergeCell ref="A9:C9"/>
    <mergeCell ref="A10:C10"/>
    <mergeCell ref="D7:G7"/>
    <mergeCell ref="D8:G8"/>
    <mergeCell ref="D9:G9"/>
    <mergeCell ref="D10:G10"/>
    <mergeCell ref="B16:D16"/>
    <mergeCell ref="E16:F16"/>
    <mergeCell ref="B17:D17"/>
    <mergeCell ref="E17:F17"/>
    <mergeCell ref="B18:D18"/>
    <mergeCell ref="E18:F18"/>
    <mergeCell ref="A12:M12"/>
    <mergeCell ref="A13:F13"/>
    <mergeCell ref="G13:M13"/>
    <mergeCell ref="A14:A15"/>
    <mergeCell ref="B14:D14"/>
    <mergeCell ref="E14:F14"/>
    <mergeCell ref="B15:D15"/>
    <mergeCell ref="E15:F15"/>
    <mergeCell ref="G14:J14"/>
    <mergeCell ref="G15:J15"/>
    <mergeCell ref="A22:D22"/>
    <mergeCell ref="E22:F22"/>
    <mergeCell ref="A23:D23"/>
    <mergeCell ref="E23:F23"/>
    <mergeCell ref="A24:D24"/>
    <mergeCell ref="E24:F24"/>
    <mergeCell ref="B19:D19"/>
    <mergeCell ref="E19:F19"/>
    <mergeCell ref="A20:D20"/>
    <mergeCell ref="E20:F20"/>
    <mergeCell ref="A21:D21"/>
    <mergeCell ref="E21:F21"/>
    <mergeCell ref="G22:J22"/>
    <mergeCell ref="G23:J23"/>
    <mergeCell ref="G24:M24"/>
    <mergeCell ref="G25:J25"/>
    <mergeCell ref="G26:J26"/>
    <mergeCell ref="G27:M27"/>
    <mergeCell ref="G16:J16"/>
    <mergeCell ref="G17:J17"/>
    <mergeCell ref="G18:J18"/>
    <mergeCell ref="G19:J19"/>
    <mergeCell ref="G20:J20"/>
    <mergeCell ref="G21:J21"/>
    <mergeCell ref="A29:D29"/>
    <mergeCell ref="E29:G29"/>
    <mergeCell ref="H29:M29"/>
    <mergeCell ref="A30:D30"/>
    <mergeCell ref="F30:G30"/>
    <mergeCell ref="I30:M30"/>
    <mergeCell ref="G28:J28"/>
    <mergeCell ref="A25:D25"/>
    <mergeCell ref="E25:F25"/>
    <mergeCell ref="A26:D26"/>
    <mergeCell ref="E26:F26"/>
    <mergeCell ref="A27:D27"/>
    <mergeCell ref="E27:F27"/>
    <mergeCell ref="A28:D28"/>
    <mergeCell ref="E28:F28"/>
    <mergeCell ref="A31:B31"/>
    <mergeCell ref="C31:D31"/>
    <mergeCell ref="F31:G31"/>
    <mergeCell ref="I31:M31"/>
    <mergeCell ref="A32:D32"/>
    <mergeCell ref="A33:D34"/>
    <mergeCell ref="E32:G32"/>
    <mergeCell ref="E33:G34"/>
    <mergeCell ref="H32:M32"/>
    <mergeCell ref="H33:M34"/>
    <mergeCell ref="A39:G39"/>
    <mergeCell ref="H39:L39"/>
    <mergeCell ref="A37:D37"/>
    <mergeCell ref="E37:F37"/>
    <mergeCell ref="H37:L37"/>
    <mergeCell ref="A38:D38"/>
    <mergeCell ref="E38:F38"/>
    <mergeCell ref="H38:L38"/>
    <mergeCell ref="A35:D35"/>
    <mergeCell ref="E35:F35"/>
    <mergeCell ref="H35:L35"/>
    <mergeCell ref="A36:D36"/>
    <mergeCell ref="E36:F36"/>
    <mergeCell ref="H36:L36"/>
  </mergeCells>
  <printOptions horizontalCentered="1"/>
  <pageMargins left="0.39375000000000004" right="0.39375000000000004" top="0.59027777777777779" bottom="0.59027777777777779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12955D1-B2D9-4A99-A9CA-5FDAD0608D6C}">
  <dimension ref="A1:E21"/>
  <sheetViews>
    <sheetView workbookViewId="0">
      <selection activeCell="C6" sqref="C6:E6"/>
    </sheetView>
  </sheetViews>
  <sheetFormatPr defaultRowHeight="12.75" x14ac:dyDescent="0.2"/>
  <cols>
    <col min="1" max="1" width="3.85546875" customWidth="1"/>
    <col min="2" max="2" width="45.140625" customWidth="1"/>
    <col min="3" max="5" width="10.5703125" customWidth="1"/>
  </cols>
  <sheetData>
    <row r="1" spans="1:5" s="2" customFormat="1" ht="9.75" customHeight="1" x14ac:dyDescent="0.2">
      <c r="A1" s="137" t="s">
        <v>0</v>
      </c>
      <c r="B1" s="138"/>
      <c r="C1" s="138"/>
      <c r="D1" s="139" t="s">
        <v>1</v>
      </c>
      <c r="E1" s="66"/>
    </row>
    <row r="2" spans="1:5" s="2" customFormat="1" ht="9.75" customHeight="1" x14ac:dyDescent="0.2">
      <c r="A2" s="137" t="s">
        <v>2</v>
      </c>
      <c r="B2" s="138"/>
      <c r="C2" s="138"/>
      <c r="D2" s="139" t="s">
        <v>3</v>
      </c>
      <c r="E2" s="66"/>
    </row>
    <row r="3" spans="1:5" s="1" customFormat="1" ht="9.75" x14ac:dyDescent="0.2"/>
    <row r="4" spans="1:5" s="3" customFormat="1" x14ac:dyDescent="0.2">
      <c r="A4" s="140" t="s">
        <v>83</v>
      </c>
      <c r="B4" s="66"/>
      <c r="C4" s="66"/>
      <c r="D4" s="66"/>
      <c r="E4" s="66"/>
    </row>
    <row r="5" spans="1:5" s="1" customFormat="1" ht="10.5" thickBot="1" x14ac:dyDescent="0.25"/>
    <row r="6" spans="1:5" s="1" customFormat="1" ht="9.75" customHeight="1" x14ac:dyDescent="0.2">
      <c r="A6" s="141" t="s">
        <v>84</v>
      </c>
      <c r="B6" s="143" t="s">
        <v>85</v>
      </c>
      <c r="C6" s="145" t="s">
        <v>86</v>
      </c>
      <c r="D6" s="63"/>
      <c r="E6" s="100"/>
    </row>
    <row r="7" spans="1:5" s="1" customFormat="1" ht="9.75" customHeight="1" thickBot="1" x14ac:dyDescent="0.25">
      <c r="A7" s="142"/>
      <c r="B7" s="144"/>
      <c r="C7" s="6" t="s">
        <v>18</v>
      </c>
      <c r="D7" s="7" t="s">
        <v>23</v>
      </c>
      <c r="E7" s="8" t="s">
        <v>87</v>
      </c>
    </row>
    <row r="8" spans="1:5" s="4" customFormat="1" ht="11.25" x14ac:dyDescent="0.2">
      <c r="A8" s="9"/>
      <c r="B8" s="12" t="s">
        <v>28</v>
      </c>
      <c r="C8" s="10"/>
      <c r="D8" s="10"/>
      <c r="E8" s="11"/>
    </row>
    <row r="9" spans="1:5" s="4" customFormat="1" ht="11.25" x14ac:dyDescent="0.2">
      <c r="A9" s="13">
        <v>9</v>
      </c>
      <c r="B9" s="5" t="s">
        <v>88</v>
      </c>
      <c r="C9" s="14">
        <f>'ROZPOČET SO 01-02'!G15</f>
        <v>0</v>
      </c>
      <c r="D9" s="14">
        <f>'ROZPOČET SO 01-02'!I15</f>
        <v>0</v>
      </c>
      <c r="E9" s="15">
        <f>C9+D9</f>
        <v>0</v>
      </c>
    </row>
    <row r="10" spans="1:5" s="4" customFormat="1" ht="12" thickBot="1" x14ac:dyDescent="0.25">
      <c r="A10" s="16"/>
      <c r="B10" s="17" t="s">
        <v>89</v>
      </c>
      <c r="C10" s="18">
        <f>SUM(C9:C9)</f>
        <v>0</v>
      </c>
      <c r="D10" s="18">
        <f>SUM(D9:D9)</f>
        <v>0</v>
      </c>
      <c r="E10" s="19">
        <f>SUM(E9:E9)</f>
        <v>0</v>
      </c>
    </row>
    <row r="11" spans="1:5" s="1" customFormat="1" ht="10.5" thickBot="1" x14ac:dyDescent="0.25"/>
    <row r="12" spans="1:5" s="4" customFormat="1" ht="11.25" x14ac:dyDescent="0.2">
      <c r="A12" s="9"/>
      <c r="B12" s="12" t="s">
        <v>39</v>
      </c>
      <c r="C12" s="10"/>
      <c r="D12" s="10"/>
      <c r="E12" s="11"/>
    </row>
    <row r="13" spans="1:5" s="4" customFormat="1" ht="11.25" x14ac:dyDescent="0.2">
      <c r="A13" s="13">
        <v>713</v>
      </c>
      <c r="B13" s="5" t="s">
        <v>90</v>
      </c>
      <c r="C13" s="14">
        <f>'ROZPOČET SO 01-02'!G25</f>
        <v>0</v>
      </c>
      <c r="D13" s="14">
        <f>'ROZPOČET SO 01-02'!I25</f>
        <v>0</v>
      </c>
      <c r="E13" s="15">
        <f>C13+D13</f>
        <v>0</v>
      </c>
    </row>
    <row r="14" spans="1:5" s="4" customFormat="1" ht="11.25" x14ac:dyDescent="0.2">
      <c r="A14" s="20">
        <v>783</v>
      </c>
      <c r="B14" s="21" t="s">
        <v>91</v>
      </c>
      <c r="C14" s="22">
        <f>'ROZPOČET SO 01-02'!G28</f>
        <v>0</v>
      </c>
      <c r="D14" s="22">
        <f>'ROZPOČET SO 01-02'!I28</f>
        <v>0</v>
      </c>
      <c r="E14" s="23">
        <f>C14+D14</f>
        <v>0</v>
      </c>
    </row>
    <row r="15" spans="1:5" s="4" customFormat="1" ht="12" thickBot="1" x14ac:dyDescent="0.25">
      <c r="A15" s="16"/>
      <c r="B15" s="17" t="s">
        <v>92</v>
      </c>
      <c r="C15" s="18">
        <f>SUM(C13:C14)</f>
        <v>0</v>
      </c>
      <c r="D15" s="18">
        <f>SUM(D13:D14)</f>
        <v>0</v>
      </c>
      <c r="E15" s="19">
        <f>SUM(E13:E14)</f>
        <v>0</v>
      </c>
    </row>
    <row r="16" spans="1:5" s="1" customFormat="1" ht="10.5" thickBot="1" x14ac:dyDescent="0.25"/>
    <row r="17" spans="1:5" s="4" customFormat="1" ht="11.25" x14ac:dyDescent="0.2">
      <c r="A17" s="9"/>
      <c r="B17" s="12" t="s">
        <v>54</v>
      </c>
      <c r="C17" s="10"/>
      <c r="D17" s="10"/>
      <c r="E17" s="11"/>
    </row>
    <row r="18" spans="1:5" s="4" customFormat="1" ht="11.25" x14ac:dyDescent="0.2">
      <c r="A18" s="13">
        <v>730</v>
      </c>
      <c r="B18" s="5" t="s">
        <v>93</v>
      </c>
      <c r="C18" s="14">
        <f>'ROZPOČET SO 01-02'!G39+'ROZPOČET SO 01-02'!G43+'ROZPOČET SO 01-02'!G48</f>
        <v>0</v>
      </c>
      <c r="D18" s="14">
        <f>'ROZPOČET SO 01-02'!I39+'ROZPOČET SO 01-02'!I43+'ROZPOČET SO 01-02'!I48</f>
        <v>0</v>
      </c>
      <c r="E18" s="15">
        <f>C18+D18</f>
        <v>0</v>
      </c>
    </row>
    <row r="19" spans="1:5" s="4" customFormat="1" ht="12" thickBot="1" x14ac:dyDescent="0.25">
      <c r="A19" s="16"/>
      <c r="B19" s="17" t="s">
        <v>94</v>
      </c>
      <c r="C19" s="18">
        <f>SUM(C18:C18)</f>
        <v>0</v>
      </c>
      <c r="D19" s="18">
        <f>SUM(D18:D18)</f>
        <v>0</v>
      </c>
      <c r="E19" s="19">
        <f>SUM(E18:E18)</f>
        <v>0</v>
      </c>
    </row>
    <row r="20" spans="1:5" s="1" customFormat="1" ht="10.5" thickBot="1" x14ac:dyDescent="0.25"/>
    <row r="21" spans="1:5" s="4" customFormat="1" ht="12" thickBot="1" x14ac:dyDescent="0.25">
      <c r="A21" s="24"/>
      <c r="B21" s="25" t="s">
        <v>95</v>
      </c>
      <c r="C21" s="26">
        <f>C10+C15+C19</f>
        <v>0</v>
      </c>
      <c r="D21" s="26">
        <f>D10+D15+D19</f>
        <v>0</v>
      </c>
      <c r="E21" s="27">
        <f>E10+E15+E19</f>
        <v>0</v>
      </c>
    </row>
  </sheetData>
  <mergeCells count="8">
    <mergeCell ref="A6:A7"/>
    <mergeCell ref="B6:B7"/>
    <mergeCell ref="C6:E6"/>
    <mergeCell ref="A1:C1"/>
    <mergeCell ref="D1:E1"/>
    <mergeCell ref="A2:C2"/>
    <mergeCell ref="D2:E2"/>
    <mergeCell ref="A4:E4"/>
  </mergeCells>
  <printOptions horizontalCentered="1"/>
  <pageMargins left="0.39375000000000004" right="0.39375000000000004" top="0.59027777777777779" bottom="0.59027777777777779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36954F1-851D-49C8-A141-18F6D1262868}">
  <dimension ref="A1:J50"/>
  <sheetViews>
    <sheetView tabSelected="1" workbookViewId="0">
      <selection activeCell="H36" sqref="H36"/>
    </sheetView>
  </sheetViews>
  <sheetFormatPr defaultRowHeight="12.75" x14ac:dyDescent="0.2"/>
  <cols>
    <col min="1" max="1" width="3.7109375" style="153" customWidth="1"/>
    <col min="2" max="2" width="11" style="153" customWidth="1"/>
    <col min="3" max="3" width="43.42578125" style="153" customWidth="1"/>
    <col min="4" max="4" width="4.42578125" style="153" customWidth="1"/>
    <col min="5" max="5" width="8.7109375" style="153" customWidth="1"/>
    <col min="6" max="9" width="10.5703125" style="153" customWidth="1"/>
    <col min="10" max="10" width="13.140625" style="153" customWidth="1"/>
    <col min="11" max="16384" width="9.140625" style="153"/>
  </cols>
  <sheetData>
    <row r="1" spans="1:10" s="150" customFormat="1" ht="9.75" customHeight="1" x14ac:dyDescent="0.2">
      <c r="A1" s="146" t="s">
        <v>0</v>
      </c>
      <c r="B1" s="147"/>
      <c r="C1" s="147"/>
      <c r="D1" s="147"/>
      <c r="E1" s="147"/>
      <c r="F1" s="147"/>
      <c r="G1" s="147"/>
      <c r="H1" s="147"/>
      <c r="I1" s="148" t="s">
        <v>1</v>
      </c>
      <c r="J1" s="149"/>
    </row>
    <row r="2" spans="1:10" s="150" customFormat="1" ht="9.75" customHeight="1" x14ac:dyDescent="0.2">
      <c r="A2" s="146" t="s">
        <v>2</v>
      </c>
      <c r="B2" s="147"/>
      <c r="C2" s="147"/>
      <c r="D2" s="147"/>
      <c r="E2" s="147"/>
      <c r="F2" s="147"/>
      <c r="G2" s="147"/>
      <c r="H2" s="147"/>
      <c r="I2" s="148" t="s">
        <v>3</v>
      </c>
      <c r="J2" s="149"/>
    </row>
    <row r="3" spans="1:10" s="151" customFormat="1" ht="9.75" x14ac:dyDescent="0.2"/>
    <row r="4" spans="1:10" x14ac:dyDescent="0.2">
      <c r="A4" s="152" t="s">
        <v>4</v>
      </c>
      <c r="B4" s="149"/>
      <c r="C4" s="149"/>
      <c r="D4" s="149"/>
      <c r="E4" s="149"/>
      <c r="F4" s="149"/>
      <c r="G4" s="149"/>
      <c r="H4" s="149"/>
      <c r="I4" s="149"/>
      <c r="J4" s="149"/>
    </row>
    <row r="5" spans="1:10" s="151" customFormat="1" ht="10.5" thickBot="1" x14ac:dyDescent="0.25"/>
    <row r="6" spans="1:10" s="151" customFormat="1" ht="9.75" customHeight="1" x14ac:dyDescent="0.2">
      <c r="A6" s="154" t="s">
        <v>5</v>
      </c>
      <c r="B6" s="155" t="s">
        <v>9</v>
      </c>
      <c r="C6" s="155" t="s">
        <v>11</v>
      </c>
      <c r="D6" s="155" t="s">
        <v>13</v>
      </c>
      <c r="E6" s="155" t="s">
        <v>15</v>
      </c>
      <c r="F6" s="156" t="s">
        <v>17</v>
      </c>
      <c r="G6" s="157"/>
      <c r="H6" s="157"/>
      <c r="I6" s="157"/>
      <c r="J6" s="158" t="s">
        <v>26</v>
      </c>
    </row>
    <row r="7" spans="1:10" s="151" customFormat="1" ht="9.75" customHeight="1" x14ac:dyDescent="0.2">
      <c r="A7" s="159" t="s">
        <v>6</v>
      </c>
      <c r="B7" s="160"/>
      <c r="C7" s="160"/>
      <c r="D7" s="160"/>
      <c r="E7" s="160"/>
      <c r="F7" s="161" t="s">
        <v>18</v>
      </c>
      <c r="G7" s="162"/>
      <c r="H7" s="163" t="s">
        <v>23</v>
      </c>
      <c r="I7" s="162"/>
      <c r="J7" s="164"/>
    </row>
    <row r="8" spans="1:10" s="151" customFormat="1" ht="9.75" customHeight="1" x14ac:dyDescent="0.2">
      <c r="A8" s="159" t="s">
        <v>7</v>
      </c>
      <c r="B8" s="160"/>
      <c r="C8" s="160"/>
      <c r="D8" s="160"/>
      <c r="E8" s="160"/>
      <c r="F8" s="165" t="s">
        <v>19</v>
      </c>
      <c r="G8" s="166" t="s">
        <v>21</v>
      </c>
      <c r="H8" s="167" t="s">
        <v>19</v>
      </c>
      <c r="I8" s="166" t="s">
        <v>21</v>
      </c>
      <c r="J8" s="164"/>
    </row>
    <row r="9" spans="1:10" s="151" customFormat="1" ht="9.75" customHeight="1" thickBot="1" x14ac:dyDescent="0.25">
      <c r="A9" s="168" t="s">
        <v>8</v>
      </c>
      <c r="B9" s="169" t="s">
        <v>10</v>
      </c>
      <c r="C9" s="169" t="s">
        <v>12</v>
      </c>
      <c r="D9" s="169" t="s">
        <v>14</v>
      </c>
      <c r="E9" s="169" t="s">
        <v>16</v>
      </c>
      <c r="F9" s="170" t="s">
        <v>20</v>
      </c>
      <c r="G9" s="171" t="s">
        <v>22</v>
      </c>
      <c r="H9" s="172" t="s">
        <v>24</v>
      </c>
      <c r="I9" s="171" t="s">
        <v>25</v>
      </c>
      <c r="J9" s="173" t="s">
        <v>27</v>
      </c>
    </row>
    <row r="10" spans="1:10" s="180" customFormat="1" ht="11.25" x14ac:dyDescent="0.2">
      <c r="A10" s="174"/>
      <c r="B10" s="175"/>
      <c r="C10" s="176" t="s">
        <v>28</v>
      </c>
      <c r="D10" s="175"/>
      <c r="E10" s="175"/>
      <c r="F10" s="177"/>
      <c r="G10" s="178"/>
      <c r="H10" s="179"/>
      <c r="J10" s="181"/>
    </row>
    <row r="11" spans="1:10" s="180" customFormat="1" ht="11.25" x14ac:dyDescent="0.2">
      <c r="A11" s="182"/>
      <c r="B11" s="183" t="s">
        <v>29</v>
      </c>
      <c r="C11" s="184" t="s">
        <v>30</v>
      </c>
      <c r="D11" s="185"/>
      <c r="E11" s="185"/>
      <c r="F11" s="186"/>
      <c r="G11" s="187"/>
      <c r="H11" s="188"/>
      <c r="I11" s="189"/>
      <c r="J11" s="190"/>
    </row>
    <row r="12" spans="1:10" s="151" customFormat="1" ht="9.75" x14ac:dyDescent="0.2">
      <c r="A12" s="191">
        <v>1</v>
      </c>
      <c r="B12" s="192" t="s">
        <v>31</v>
      </c>
      <c r="C12" s="193" t="s">
        <v>32</v>
      </c>
      <c r="D12" s="194" t="s">
        <v>33</v>
      </c>
      <c r="E12" s="195">
        <v>24</v>
      </c>
      <c r="F12" s="233">
        <v>0</v>
      </c>
      <c r="G12" s="234">
        <f>E12*F12</f>
        <v>0</v>
      </c>
      <c r="H12" s="196"/>
      <c r="I12" s="234">
        <f>E12*H12</f>
        <v>0</v>
      </c>
      <c r="J12" s="197"/>
    </row>
    <row r="13" spans="1:10" s="151" customFormat="1" ht="9.75" x14ac:dyDescent="0.2">
      <c r="A13" s="191">
        <f>A12+1</f>
        <v>2</v>
      </c>
      <c r="B13" s="192" t="s">
        <v>34</v>
      </c>
      <c r="C13" s="193" t="s">
        <v>35</v>
      </c>
      <c r="D13" s="194" t="s">
        <v>33</v>
      </c>
      <c r="E13" s="195">
        <v>8</v>
      </c>
      <c r="F13" s="233">
        <v>0</v>
      </c>
      <c r="G13" s="234">
        <f>E13*F13</f>
        <v>0</v>
      </c>
      <c r="H13" s="196"/>
      <c r="I13" s="234">
        <f>E13*H13</f>
        <v>0</v>
      </c>
      <c r="J13" s="197"/>
    </row>
    <row r="14" spans="1:10" s="151" customFormat="1" ht="9.75" x14ac:dyDescent="0.2">
      <c r="A14" s="191">
        <f>A13+1</f>
        <v>3</v>
      </c>
      <c r="B14" s="192" t="s">
        <v>36</v>
      </c>
      <c r="C14" s="193" t="s">
        <v>37</v>
      </c>
      <c r="D14" s="194" t="s">
        <v>33</v>
      </c>
      <c r="E14" s="195">
        <v>32</v>
      </c>
      <c r="F14" s="233">
        <v>0</v>
      </c>
      <c r="G14" s="234">
        <f>E14*F14</f>
        <v>0</v>
      </c>
      <c r="H14" s="196"/>
      <c r="I14" s="234">
        <f>E14*H14</f>
        <v>0</v>
      </c>
      <c r="J14" s="197"/>
    </row>
    <row r="15" spans="1:10" s="180" customFormat="1" ht="12" thickBot="1" x14ac:dyDescent="0.25">
      <c r="A15" s="198"/>
      <c r="B15" s="199">
        <v>9</v>
      </c>
      <c r="C15" s="200" t="s">
        <v>38</v>
      </c>
      <c r="D15" s="201"/>
      <c r="E15" s="201"/>
      <c r="F15" s="202"/>
      <c r="G15" s="203">
        <f>SUM(G12:G14)</f>
        <v>0</v>
      </c>
      <c r="H15" s="204"/>
      <c r="I15" s="205">
        <f>SUM(I12:I14)</f>
        <v>0</v>
      </c>
      <c r="J15" s="206"/>
    </row>
    <row r="16" spans="1:10" ht="13.5" thickBot="1" x14ac:dyDescent="0.25">
      <c r="A16" s="207"/>
      <c r="B16" s="207"/>
      <c r="C16" s="207"/>
      <c r="D16" s="207"/>
      <c r="E16" s="207"/>
      <c r="F16" s="207"/>
      <c r="G16" s="207"/>
      <c r="H16" s="207"/>
      <c r="I16" s="207"/>
      <c r="J16" s="207"/>
    </row>
    <row r="17" spans="1:10" s="151" customFormat="1" ht="9.75" customHeight="1" x14ac:dyDescent="0.2">
      <c r="A17" s="154" t="s">
        <v>5</v>
      </c>
      <c r="B17" s="155" t="s">
        <v>9</v>
      </c>
      <c r="C17" s="155" t="s">
        <v>11</v>
      </c>
      <c r="D17" s="155" t="s">
        <v>13</v>
      </c>
      <c r="E17" s="155" t="s">
        <v>15</v>
      </c>
      <c r="F17" s="156" t="s">
        <v>17</v>
      </c>
      <c r="G17" s="157"/>
      <c r="H17" s="157"/>
      <c r="I17" s="157"/>
      <c r="J17" s="158" t="s">
        <v>26</v>
      </c>
    </row>
    <row r="18" spans="1:10" s="151" customFormat="1" ht="9.75" customHeight="1" x14ac:dyDescent="0.2">
      <c r="A18" s="159" t="s">
        <v>6</v>
      </c>
      <c r="B18" s="160"/>
      <c r="C18" s="160"/>
      <c r="D18" s="160"/>
      <c r="E18" s="160"/>
      <c r="F18" s="161" t="s">
        <v>18</v>
      </c>
      <c r="G18" s="162"/>
      <c r="H18" s="163" t="s">
        <v>23</v>
      </c>
      <c r="I18" s="162"/>
      <c r="J18" s="164"/>
    </row>
    <row r="19" spans="1:10" s="151" customFormat="1" ht="9.75" customHeight="1" x14ac:dyDescent="0.2">
      <c r="A19" s="159" t="s">
        <v>7</v>
      </c>
      <c r="B19" s="160"/>
      <c r="C19" s="160"/>
      <c r="D19" s="160"/>
      <c r="E19" s="160"/>
      <c r="F19" s="165" t="s">
        <v>19</v>
      </c>
      <c r="G19" s="166" t="s">
        <v>21</v>
      </c>
      <c r="H19" s="167" t="s">
        <v>19</v>
      </c>
      <c r="I19" s="166" t="s">
        <v>21</v>
      </c>
      <c r="J19" s="164"/>
    </row>
    <row r="20" spans="1:10" s="151" customFormat="1" ht="9.75" customHeight="1" thickBot="1" x14ac:dyDescent="0.25">
      <c r="A20" s="168" t="s">
        <v>8</v>
      </c>
      <c r="B20" s="169" t="s">
        <v>10</v>
      </c>
      <c r="C20" s="169" t="s">
        <v>12</v>
      </c>
      <c r="D20" s="169" t="s">
        <v>14</v>
      </c>
      <c r="E20" s="169" t="s">
        <v>16</v>
      </c>
      <c r="F20" s="170" t="s">
        <v>20</v>
      </c>
      <c r="G20" s="171" t="s">
        <v>22</v>
      </c>
      <c r="H20" s="172" t="s">
        <v>24</v>
      </c>
      <c r="I20" s="171" t="s">
        <v>25</v>
      </c>
      <c r="J20" s="173" t="s">
        <v>27</v>
      </c>
    </row>
    <row r="21" spans="1:10" s="180" customFormat="1" ht="11.25" x14ac:dyDescent="0.2">
      <c r="A21" s="174"/>
      <c r="B21" s="175"/>
      <c r="C21" s="176" t="s">
        <v>39</v>
      </c>
      <c r="D21" s="175"/>
      <c r="E21" s="175"/>
      <c r="F21" s="177"/>
      <c r="G21" s="178"/>
      <c r="H21" s="179"/>
      <c r="J21" s="181"/>
    </row>
    <row r="22" spans="1:10" s="180" customFormat="1" ht="11.25" x14ac:dyDescent="0.2">
      <c r="A22" s="182"/>
      <c r="B22" s="183" t="s">
        <v>40</v>
      </c>
      <c r="C22" s="184" t="s">
        <v>41</v>
      </c>
      <c r="D22" s="185"/>
      <c r="E22" s="185"/>
      <c r="F22" s="186"/>
      <c r="G22" s="187"/>
      <c r="H22" s="188"/>
      <c r="I22" s="189"/>
      <c r="J22" s="190"/>
    </row>
    <row r="23" spans="1:10" s="151" customFormat="1" ht="9.75" x14ac:dyDescent="0.2">
      <c r="A23" s="191">
        <f>A14+1</f>
        <v>4</v>
      </c>
      <c r="B23" s="192" t="s">
        <v>42</v>
      </c>
      <c r="C23" s="193" t="s">
        <v>43</v>
      </c>
      <c r="D23" s="194" t="s">
        <v>44</v>
      </c>
      <c r="E23" s="195">
        <v>5</v>
      </c>
      <c r="F23" s="233">
        <v>0</v>
      </c>
      <c r="G23" s="234">
        <f>E23*F23</f>
        <v>0</v>
      </c>
      <c r="H23" s="196"/>
      <c r="I23" s="234">
        <f>E23*H23</f>
        <v>0</v>
      </c>
      <c r="J23" s="197" t="s">
        <v>45</v>
      </c>
    </row>
    <row r="24" spans="1:10" s="151" customFormat="1" ht="9.75" x14ac:dyDescent="0.2">
      <c r="A24" s="208">
        <f>A23+1</f>
        <v>5</v>
      </c>
      <c r="B24" s="209" t="s">
        <v>46</v>
      </c>
      <c r="C24" s="210" t="s">
        <v>47</v>
      </c>
      <c r="D24" s="211" t="s">
        <v>44</v>
      </c>
      <c r="E24" s="212">
        <v>5</v>
      </c>
      <c r="F24" s="213"/>
      <c r="G24" s="235">
        <f>E24*F24</f>
        <v>0</v>
      </c>
      <c r="H24" s="236">
        <v>0</v>
      </c>
      <c r="I24" s="235">
        <f>E24*H24</f>
        <v>0</v>
      </c>
      <c r="J24" s="214"/>
    </row>
    <row r="25" spans="1:10" s="180" customFormat="1" ht="11.25" x14ac:dyDescent="0.2">
      <c r="A25" s="215"/>
      <c r="B25" s="216">
        <v>713</v>
      </c>
      <c r="C25" s="217" t="s">
        <v>48</v>
      </c>
      <c r="D25" s="218"/>
      <c r="E25" s="218"/>
      <c r="F25" s="219"/>
      <c r="G25" s="220">
        <f>SUM(G23:G24)</f>
        <v>0</v>
      </c>
      <c r="H25" s="221"/>
      <c r="I25" s="222">
        <f>SUM(I23:I24)</f>
        <v>0</v>
      </c>
      <c r="J25" s="223"/>
    </row>
    <row r="26" spans="1:10" s="180" customFormat="1" ht="11.25" x14ac:dyDescent="0.2">
      <c r="A26" s="182"/>
      <c r="B26" s="183" t="s">
        <v>49</v>
      </c>
      <c r="C26" s="184" t="s">
        <v>50</v>
      </c>
      <c r="D26" s="185"/>
      <c r="E26" s="185"/>
      <c r="F26" s="186"/>
      <c r="G26" s="187"/>
      <c r="H26" s="188"/>
      <c r="I26" s="189"/>
      <c r="J26" s="190"/>
    </row>
    <row r="27" spans="1:10" s="151" customFormat="1" ht="9.75" x14ac:dyDescent="0.2">
      <c r="A27" s="191">
        <f>A24+1</f>
        <v>6</v>
      </c>
      <c r="B27" s="192" t="s">
        <v>51</v>
      </c>
      <c r="C27" s="193" t="s">
        <v>52</v>
      </c>
      <c r="D27" s="194" t="s">
        <v>44</v>
      </c>
      <c r="E27" s="195">
        <v>20</v>
      </c>
      <c r="F27" s="224"/>
      <c r="G27" s="234">
        <f>E27*F27</f>
        <v>0</v>
      </c>
      <c r="H27" s="196"/>
      <c r="I27" s="234">
        <f>E27*H27</f>
        <v>0</v>
      </c>
      <c r="J27" s="197" t="s">
        <v>45</v>
      </c>
    </row>
    <row r="28" spans="1:10" s="180" customFormat="1" ht="12" thickBot="1" x14ac:dyDescent="0.25">
      <c r="A28" s="198"/>
      <c r="B28" s="199">
        <v>783</v>
      </c>
      <c r="C28" s="200" t="s">
        <v>53</v>
      </c>
      <c r="D28" s="201"/>
      <c r="E28" s="201"/>
      <c r="F28" s="202"/>
      <c r="G28" s="203">
        <f>SUM(G27:G27)</f>
        <v>0</v>
      </c>
      <c r="H28" s="204"/>
      <c r="I28" s="205">
        <f>SUM(I27:I27)</f>
        <v>0</v>
      </c>
      <c r="J28" s="206"/>
    </row>
    <row r="29" spans="1:10" ht="13.5" thickBot="1" x14ac:dyDescent="0.25">
      <c r="A29" s="207"/>
      <c r="B29" s="207"/>
      <c r="C29" s="207"/>
      <c r="D29" s="207"/>
      <c r="E29" s="207"/>
      <c r="F29" s="207"/>
      <c r="G29" s="207"/>
      <c r="H29" s="207"/>
      <c r="I29" s="207"/>
      <c r="J29" s="207"/>
    </row>
    <row r="30" spans="1:10" s="151" customFormat="1" ht="9.75" customHeight="1" x14ac:dyDescent="0.2">
      <c r="A30" s="154" t="s">
        <v>5</v>
      </c>
      <c r="B30" s="155" t="s">
        <v>9</v>
      </c>
      <c r="C30" s="155" t="s">
        <v>11</v>
      </c>
      <c r="D30" s="155" t="s">
        <v>13</v>
      </c>
      <c r="E30" s="155" t="s">
        <v>15</v>
      </c>
      <c r="F30" s="156" t="s">
        <v>17</v>
      </c>
      <c r="G30" s="157"/>
      <c r="H30" s="157"/>
      <c r="I30" s="157"/>
      <c r="J30" s="158" t="s">
        <v>26</v>
      </c>
    </row>
    <row r="31" spans="1:10" s="151" customFormat="1" ht="9.75" customHeight="1" x14ac:dyDescent="0.2">
      <c r="A31" s="159" t="s">
        <v>6</v>
      </c>
      <c r="B31" s="160"/>
      <c r="C31" s="160"/>
      <c r="D31" s="160"/>
      <c r="E31" s="160"/>
      <c r="F31" s="161" t="s">
        <v>18</v>
      </c>
      <c r="G31" s="162"/>
      <c r="H31" s="163" t="s">
        <v>23</v>
      </c>
      <c r="I31" s="162"/>
      <c r="J31" s="164"/>
    </row>
    <row r="32" spans="1:10" s="151" customFormat="1" ht="9.75" customHeight="1" x14ac:dyDescent="0.2">
      <c r="A32" s="159" t="s">
        <v>7</v>
      </c>
      <c r="B32" s="160"/>
      <c r="C32" s="160"/>
      <c r="D32" s="160"/>
      <c r="E32" s="160"/>
      <c r="F32" s="165" t="s">
        <v>19</v>
      </c>
      <c r="G32" s="166" t="s">
        <v>21</v>
      </c>
      <c r="H32" s="167" t="s">
        <v>19</v>
      </c>
      <c r="I32" s="166" t="s">
        <v>21</v>
      </c>
      <c r="J32" s="164"/>
    </row>
    <row r="33" spans="1:10" s="151" customFormat="1" ht="9.75" customHeight="1" thickBot="1" x14ac:dyDescent="0.25">
      <c r="A33" s="168" t="s">
        <v>8</v>
      </c>
      <c r="B33" s="169" t="s">
        <v>10</v>
      </c>
      <c r="C33" s="169" t="s">
        <v>12</v>
      </c>
      <c r="D33" s="169" t="s">
        <v>14</v>
      </c>
      <c r="E33" s="169" t="s">
        <v>16</v>
      </c>
      <c r="F33" s="170" t="s">
        <v>20</v>
      </c>
      <c r="G33" s="171" t="s">
        <v>22</v>
      </c>
      <c r="H33" s="172" t="s">
        <v>24</v>
      </c>
      <c r="I33" s="171" t="s">
        <v>25</v>
      </c>
      <c r="J33" s="173" t="s">
        <v>27</v>
      </c>
    </row>
    <row r="34" spans="1:10" s="180" customFormat="1" ht="11.25" x14ac:dyDescent="0.2">
      <c r="A34" s="174"/>
      <c r="B34" s="175"/>
      <c r="C34" s="176" t="s">
        <v>54</v>
      </c>
      <c r="D34" s="175"/>
      <c r="E34" s="175"/>
      <c r="F34" s="177"/>
      <c r="G34" s="178"/>
      <c r="H34" s="179"/>
      <c r="J34" s="181"/>
    </row>
    <row r="35" spans="1:10" s="180" customFormat="1" ht="11.25" x14ac:dyDescent="0.2">
      <c r="A35" s="182"/>
      <c r="B35" s="183" t="s">
        <v>55</v>
      </c>
      <c r="C35" s="184" t="s">
        <v>56</v>
      </c>
      <c r="D35" s="185"/>
      <c r="E35" s="185"/>
      <c r="F35" s="186"/>
      <c r="G35" s="187"/>
      <c r="H35" s="188"/>
      <c r="I35" s="189"/>
      <c r="J35" s="190"/>
    </row>
    <row r="36" spans="1:10" s="151" customFormat="1" ht="9.75" x14ac:dyDescent="0.2">
      <c r="A36" s="191">
        <f>A27+1</f>
        <v>7</v>
      </c>
      <c r="B36" s="192" t="s">
        <v>57</v>
      </c>
      <c r="C36" s="193" t="s">
        <v>58</v>
      </c>
      <c r="D36" s="194" t="s">
        <v>44</v>
      </c>
      <c r="E36" s="195">
        <v>25</v>
      </c>
      <c r="F36" s="224"/>
      <c r="G36" s="234">
        <f>E36*F36</f>
        <v>0</v>
      </c>
      <c r="H36" s="196"/>
      <c r="I36" s="234">
        <f>E36*H36</f>
        <v>0</v>
      </c>
      <c r="J36" s="197" t="s">
        <v>45</v>
      </c>
    </row>
    <row r="37" spans="1:10" s="151" customFormat="1" ht="9.75" x14ac:dyDescent="0.2">
      <c r="A37" s="191">
        <f>A36+1</f>
        <v>8</v>
      </c>
      <c r="B37" s="192" t="s">
        <v>59</v>
      </c>
      <c r="C37" s="193" t="s">
        <v>60</v>
      </c>
      <c r="D37" s="194" t="s">
        <v>44</v>
      </c>
      <c r="E37" s="195">
        <v>25</v>
      </c>
      <c r="F37" s="224"/>
      <c r="G37" s="234">
        <f>E37*F37</f>
        <v>0</v>
      </c>
      <c r="H37" s="196"/>
      <c r="I37" s="234">
        <f>E37*H37</f>
        <v>0</v>
      </c>
      <c r="J37" s="197" t="s">
        <v>45</v>
      </c>
    </row>
    <row r="38" spans="1:10" s="151" customFormat="1" ht="9.75" x14ac:dyDescent="0.2">
      <c r="A38" s="191">
        <f>A37+1</f>
        <v>9</v>
      </c>
      <c r="B38" s="192" t="s">
        <v>61</v>
      </c>
      <c r="C38" s="193" t="s">
        <v>62</v>
      </c>
      <c r="D38" s="194" t="s">
        <v>63</v>
      </c>
      <c r="E38" s="225">
        <v>1.965215E-2</v>
      </c>
      <c r="F38" s="233">
        <v>0</v>
      </c>
      <c r="G38" s="234">
        <f>E38*F38</f>
        <v>0</v>
      </c>
      <c r="H38" s="196"/>
      <c r="I38" s="234">
        <f>E38*H38</f>
        <v>0</v>
      </c>
      <c r="J38" s="197" t="s">
        <v>45</v>
      </c>
    </row>
    <row r="39" spans="1:10" s="180" customFormat="1" ht="11.25" x14ac:dyDescent="0.2">
      <c r="A39" s="215"/>
      <c r="B39" s="216">
        <v>733</v>
      </c>
      <c r="C39" s="217" t="s">
        <v>64</v>
      </c>
      <c r="D39" s="218"/>
      <c r="E39" s="218"/>
      <c r="F39" s="219"/>
      <c r="G39" s="220">
        <f>SUM(G36:G38)</f>
        <v>0</v>
      </c>
      <c r="H39" s="221"/>
      <c r="I39" s="222">
        <f>SUM(I36:I38)</f>
        <v>0</v>
      </c>
      <c r="J39" s="223"/>
    </row>
    <row r="40" spans="1:10" s="180" customFormat="1" ht="11.25" x14ac:dyDescent="0.2">
      <c r="A40" s="182"/>
      <c r="B40" s="183" t="s">
        <v>65</v>
      </c>
      <c r="C40" s="184" t="s">
        <v>66</v>
      </c>
      <c r="D40" s="185"/>
      <c r="E40" s="185"/>
      <c r="F40" s="186"/>
      <c r="G40" s="187"/>
      <c r="H40" s="188"/>
      <c r="I40" s="189"/>
      <c r="J40" s="190"/>
    </row>
    <row r="41" spans="1:10" s="151" customFormat="1" ht="9.75" x14ac:dyDescent="0.2">
      <c r="A41" s="191">
        <f>A38+1</f>
        <v>10</v>
      </c>
      <c r="B41" s="192" t="s">
        <v>67</v>
      </c>
      <c r="C41" s="193" t="s">
        <v>68</v>
      </c>
      <c r="D41" s="194" t="s">
        <v>69</v>
      </c>
      <c r="E41" s="195">
        <v>10</v>
      </c>
      <c r="F41" s="224"/>
      <c r="G41" s="234">
        <f>E41*F41</f>
        <v>0</v>
      </c>
      <c r="H41" s="196"/>
      <c r="I41" s="234">
        <f>E41*H41</f>
        <v>0</v>
      </c>
      <c r="J41" s="197" t="s">
        <v>45</v>
      </c>
    </row>
    <row r="42" spans="1:10" s="151" customFormat="1" ht="9.75" x14ac:dyDescent="0.2">
      <c r="A42" s="191">
        <f>A41+1</f>
        <v>11</v>
      </c>
      <c r="B42" s="192" t="s">
        <v>70</v>
      </c>
      <c r="C42" s="193" t="s">
        <v>71</v>
      </c>
      <c r="D42" s="194" t="s">
        <v>69</v>
      </c>
      <c r="E42" s="195">
        <v>5</v>
      </c>
      <c r="F42" s="233">
        <v>0</v>
      </c>
      <c r="G42" s="234">
        <f>E42*F42</f>
        <v>0</v>
      </c>
      <c r="H42" s="196"/>
      <c r="I42" s="234">
        <f>E42*H42</f>
        <v>0</v>
      </c>
      <c r="J42" s="197" t="s">
        <v>45</v>
      </c>
    </row>
    <row r="43" spans="1:10" s="180" customFormat="1" ht="11.25" x14ac:dyDescent="0.2">
      <c r="A43" s="215"/>
      <c r="B43" s="216">
        <v>734</v>
      </c>
      <c r="C43" s="217" t="s">
        <v>72</v>
      </c>
      <c r="D43" s="218"/>
      <c r="E43" s="218"/>
      <c r="F43" s="219"/>
      <c r="G43" s="220">
        <f>SUM(G41:G42)</f>
        <v>0</v>
      </c>
      <c r="H43" s="221"/>
      <c r="I43" s="222">
        <f>SUM(I41:I42)</f>
        <v>0</v>
      </c>
      <c r="J43" s="223"/>
    </row>
    <row r="44" spans="1:10" s="180" customFormat="1" ht="11.25" x14ac:dyDescent="0.2">
      <c r="A44" s="182"/>
      <c r="B44" s="183" t="s">
        <v>73</v>
      </c>
      <c r="C44" s="184" t="s">
        <v>74</v>
      </c>
      <c r="D44" s="185"/>
      <c r="E44" s="185"/>
      <c r="F44" s="186"/>
      <c r="G44" s="187"/>
      <c r="H44" s="188"/>
      <c r="I44" s="189"/>
      <c r="J44" s="190"/>
    </row>
    <row r="45" spans="1:10" s="151" customFormat="1" ht="9.75" x14ac:dyDescent="0.2">
      <c r="A45" s="191">
        <f>A42+1</f>
        <v>12</v>
      </c>
      <c r="B45" s="192" t="s">
        <v>75</v>
      </c>
      <c r="C45" s="193" t="s">
        <v>76</v>
      </c>
      <c r="D45" s="194" t="s">
        <v>69</v>
      </c>
      <c r="E45" s="195">
        <v>2</v>
      </c>
      <c r="F45" s="224"/>
      <c r="G45" s="234">
        <f>E45*F45</f>
        <v>0</v>
      </c>
      <c r="H45" s="196"/>
      <c r="I45" s="234">
        <f>E45*H45</f>
        <v>0</v>
      </c>
      <c r="J45" s="197" t="s">
        <v>45</v>
      </c>
    </row>
    <row r="46" spans="1:10" s="151" customFormat="1" ht="9.75" x14ac:dyDescent="0.2">
      <c r="A46" s="191">
        <f>A45+1</f>
        <v>13</v>
      </c>
      <c r="B46" s="192" t="s">
        <v>77</v>
      </c>
      <c r="C46" s="193" t="s">
        <v>78</v>
      </c>
      <c r="D46" s="194" t="s">
        <v>69</v>
      </c>
      <c r="E46" s="195">
        <v>3</v>
      </c>
      <c r="F46" s="224"/>
      <c r="G46" s="234">
        <f>E46*F46</f>
        <v>0</v>
      </c>
      <c r="H46" s="196"/>
      <c r="I46" s="234">
        <f>E46*H46</f>
        <v>0</v>
      </c>
      <c r="J46" s="197" t="s">
        <v>45</v>
      </c>
    </row>
    <row r="47" spans="1:10" s="151" customFormat="1" ht="9.75" x14ac:dyDescent="0.2">
      <c r="A47" s="191">
        <f>A46+1</f>
        <v>14</v>
      </c>
      <c r="B47" s="192" t="s">
        <v>79</v>
      </c>
      <c r="C47" s="193" t="s">
        <v>80</v>
      </c>
      <c r="D47" s="194" t="s">
        <v>63</v>
      </c>
      <c r="E47" s="226">
        <v>0.21</v>
      </c>
      <c r="F47" s="233">
        <v>0</v>
      </c>
      <c r="G47" s="234">
        <f>E47*F47</f>
        <v>0</v>
      </c>
      <c r="H47" s="196"/>
      <c r="I47" s="234">
        <f>E47*H47</f>
        <v>0</v>
      </c>
      <c r="J47" s="197" t="s">
        <v>45</v>
      </c>
    </row>
    <row r="48" spans="1:10" s="180" customFormat="1" ht="12" thickBot="1" x14ac:dyDescent="0.25">
      <c r="A48" s="198"/>
      <c r="B48" s="199">
        <v>735</v>
      </c>
      <c r="C48" s="200" t="s">
        <v>81</v>
      </c>
      <c r="D48" s="201"/>
      <c r="E48" s="201"/>
      <c r="F48" s="202"/>
      <c r="G48" s="203">
        <f>SUM(G45:G47)</f>
        <v>0</v>
      </c>
      <c r="H48" s="204"/>
      <c r="I48" s="205">
        <f>SUM(I45:I47)</f>
        <v>0</v>
      </c>
      <c r="J48" s="206"/>
    </row>
    <row r="49" spans="1:10" ht="13.5" thickBot="1" x14ac:dyDescent="0.25">
      <c r="A49" s="207"/>
      <c r="B49" s="207"/>
      <c r="C49" s="207"/>
      <c r="D49" s="207"/>
      <c r="E49" s="207"/>
      <c r="F49" s="207"/>
      <c r="G49" s="207"/>
      <c r="H49" s="207"/>
      <c r="I49" s="207"/>
      <c r="J49" s="207"/>
    </row>
    <row r="50" spans="1:10" s="180" customFormat="1" ht="13.5" thickBot="1" x14ac:dyDescent="0.25">
      <c r="A50" s="227"/>
      <c r="B50" s="228"/>
      <c r="C50" s="229" t="s">
        <v>82</v>
      </c>
      <c r="D50" s="230"/>
      <c r="E50" s="230"/>
      <c r="F50" s="230"/>
      <c r="G50" s="230"/>
      <c r="H50" s="230"/>
      <c r="I50" s="231">
        <f>'KRYCÍ LIST SO 01-02'!E20</f>
        <v>0</v>
      </c>
      <c r="J50" s="232"/>
    </row>
  </sheetData>
  <sheetProtection algorithmName="SHA-512" hashValue="9S+sDi8i8uUFdTQyda2nLLaIGIzV+/gAtoqpQmF7yUGej2eb3DhAs5+ruhzU6Sav4U8b/mi0cCRBKtvXxPKX6g==" saltValue="fgBL9/ZOUjrIAvxdQ4AXaA==" spinCount="100000" sheet="1" objects="1" scenarios="1" selectLockedCells="1"/>
  <protectedRanges>
    <protectedRange algorithmName="SHA-512" hashValue="rJlQVeDKUMBxp5vjqZjCen7lxYcrhTOfOfwQ9VHhIwbkA9woUmTYE0l3nKvnWZ+nIq177I2eua2SgLfkbXPiow==" saltValue="7Wr2EfmW19LZXJIMHgKgHw==" spinCount="100000" sqref="H12 H13 H14 H23 F24 F27 H27 H36 H37 H38 F36 F37 F41 H41 H41 H42 H45 H46 H47 F46 F45" name="Oblast1"/>
  </protectedRanges>
  <mergeCells count="30">
    <mergeCell ref="A1:H1"/>
    <mergeCell ref="I1:J1"/>
    <mergeCell ref="A2:H2"/>
    <mergeCell ref="I2:J2"/>
    <mergeCell ref="A4:J4"/>
    <mergeCell ref="F7:G7"/>
    <mergeCell ref="H7:I7"/>
    <mergeCell ref="J6:J8"/>
    <mergeCell ref="B17:B19"/>
    <mergeCell ref="C17:C19"/>
    <mergeCell ref="D17:D19"/>
    <mergeCell ref="E17:E19"/>
    <mergeCell ref="F17:I17"/>
    <mergeCell ref="F18:G18"/>
    <mergeCell ref="H18:I18"/>
    <mergeCell ref="B6:B8"/>
    <mergeCell ref="C6:C8"/>
    <mergeCell ref="D6:D8"/>
    <mergeCell ref="E6:E8"/>
    <mergeCell ref="F6:I6"/>
    <mergeCell ref="I50:J50"/>
    <mergeCell ref="J17:J19"/>
    <mergeCell ref="B30:B32"/>
    <mergeCell ref="C30:C32"/>
    <mergeCell ref="D30:D32"/>
    <mergeCell ref="E30:E32"/>
    <mergeCell ref="F30:I30"/>
    <mergeCell ref="F31:G31"/>
    <mergeCell ref="H31:I31"/>
    <mergeCell ref="J30:J32"/>
  </mergeCells>
  <printOptions horizontalCentered="1"/>
  <pageMargins left="0.39375000000000004" right="0.39375000000000004" top="0.59027777777777779" bottom="0.59027777777777779" header="0.3" footer="0.3"/>
  <pageSetup paperSize="9" orientation="landscape" r:id="rId1"/>
  <headerFooter>
    <oddFooter>&amp;CStránka &amp;P z &amp;N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2C3D1D53B07C13408AC3893197D7D164" ma:contentTypeVersion="10" ma:contentTypeDescription="Vytvoří nový dokument" ma:contentTypeScope="" ma:versionID="a4b24c6c79c33a99725d6f6ccce465d3">
  <xsd:schema xmlns:xsd="http://www.w3.org/2001/XMLSchema" xmlns:xs="http://www.w3.org/2001/XMLSchema" xmlns:p="http://schemas.microsoft.com/office/2006/metadata/properties" xmlns:ns2="f3692054-6cdc-4d01-9cee-0382e92d20da" xmlns:ns3="4fed1f4e-0536-4fe7-99d6-5f0164a3aa08" targetNamespace="http://schemas.microsoft.com/office/2006/metadata/properties" ma:root="true" ma:fieldsID="a1322b4c13a4e4603e1667bb7c2e6a1e" ns2:_="" ns3:_="">
    <xsd:import namespace="f3692054-6cdc-4d01-9cee-0382e92d20da"/>
    <xsd:import namespace="4fed1f4e-0536-4fe7-99d6-5f0164a3aa08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DateTaken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3692054-6cdc-4d01-9cee-0382e92d20da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11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lcf76f155ced4ddcb4097134ff3c332f" ma:index="13" nillable="true" ma:taxonomy="true" ma:internalName="lcf76f155ced4ddcb4097134ff3c332f" ma:taxonomyFieldName="MediaServiceImageTags" ma:displayName="Značky obrázků" ma:readOnly="false" ma:fieldId="{5cf76f15-5ced-4ddc-b409-7134ff3c332f}" ma:taxonomyMulti="true" ma:sspId="5f349d7b-d361-40b5-82d2-96282eddda96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fed1f4e-0536-4fe7-99d6-5f0164a3aa08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a8654da4-67a5-4dc5-a8f7-83de219ee68d}" ma:internalName="TaxCatchAll" ma:showField="CatchAllData" ma:web="4fed1f4e-0536-4fe7-99d6-5f0164a3aa08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 obsahu"/>
        <xsd:element ref="dc:title" minOccurs="0" maxOccurs="1" ma:index="4" ma:displayName="Nadpis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4fed1f4e-0536-4fe7-99d6-5f0164a3aa08" xsi:nil="true"/>
    <lcf76f155ced4ddcb4097134ff3c332f xmlns="f3692054-6cdc-4d01-9cee-0382e92d20da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C74BEE27-F42D-429C-B706-3E87E15A9AD0}"/>
</file>

<file path=customXml/itemProps2.xml><?xml version="1.0" encoding="utf-8"?>
<ds:datastoreItem xmlns:ds="http://schemas.openxmlformats.org/officeDocument/2006/customXml" ds:itemID="{5287B1B3-91F4-4E27-835F-D90B61496D12}"/>
</file>

<file path=customXml/itemProps3.xml><?xml version="1.0" encoding="utf-8"?>
<ds:datastoreItem xmlns:ds="http://schemas.openxmlformats.org/officeDocument/2006/customXml" ds:itemID="{8CDD04BA-AFA6-4507-9555-F43A43BC3C1B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3</vt:i4>
      </vt:variant>
    </vt:vector>
  </HeadingPairs>
  <TitlesOfParts>
    <vt:vector size="3" baseType="lpstr">
      <vt:lpstr>KRYCÍ LIST SO 01-02</vt:lpstr>
      <vt:lpstr>REKAPITULACE SO 01-02</vt:lpstr>
      <vt:lpstr>ROZPOČET SO 01-02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Termia-Radim Šelong</dc:creator>
  <cp:lastModifiedBy>Ondřej Fabián</cp:lastModifiedBy>
  <dcterms:created xsi:type="dcterms:W3CDTF">2026-02-16T14:52:28Z</dcterms:created>
  <dcterms:modified xsi:type="dcterms:W3CDTF">2026-02-19T14:19:02Z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0x0101002C3D1D53B07C13408AC3893197D7D164</vt:lpwstr>
  </property>
</Properties>
</file>